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DESKTOP-IKMF0IV\Users\Danilo\OneDrive - MUNICIPIO DE SERRA NEGRA\4. Obras2026\1. Planejamento_obras\Revitalização Travessa Tenente Mario Dallari\Licitação\"/>
    </mc:Choice>
  </mc:AlternateContent>
  <xr:revisionPtr revIDLastSave="0" documentId="13_ncr:1_{0A6D423E-0F03-469B-B2FD-54DECF6D1FD2}" xr6:coauthVersionLast="47" xr6:coauthVersionMax="47" xr10:uidLastSave="{00000000-0000-0000-0000-000000000000}"/>
  <bookViews>
    <workbookView xWindow="-120" yWindow="-120" windowWidth="29040" windowHeight="15720" xr2:uid="{00000000-000D-0000-FFFF-FFFF00000000}"/>
  </bookViews>
  <sheets>
    <sheet name="Orçamento Sintético" sheetId="1" r:id="rId1"/>
  </sheets>
  <definedNames>
    <definedName name="_xlnm.Print_Titles" localSheetId="0">'Orçamento Sintético'!$1:$5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8" i="1" l="1"/>
  <c r="I78" i="1" s="1"/>
  <c r="H77" i="1"/>
  <c r="I77" i="1" s="1"/>
  <c r="H76" i="1"/>
  <c r="I76" i="1" s="1"/>
  <c r="H75" i="1"/>
  <c r="I75" i="1" s="1"/>
  <c r="H74" i="1"/>
  <c r="I74" i="1" s="1"/>
  <c r="H73" i="1"/>
  <c r="I73" i="1" s="1"/>
  <c r="H72" i="1"/>
  <c r="I72" i="1" s="1"/>
  <c r="H71" i="1"/>
  <c r="I71" i="1" s="1"/>
  <c r="H70" i="1"/>
  <c r="I70" i="1" s="1"/>
  <c r="H69" i="1"/>
  <c r="I69" i="1" s="1"/>
  <c r="H68" i="1"/>
  <c r="I68" i="1" s="1"/>
  <c r="H67" i="1"/>
  <c r="I67" i="1" s="1"/>
  <c r="H66" i="1"/>
  <c r="I66" i="1" s="1"/>
  <c r="H64" i="1"/>
  <c r="I64" i="1" s="1"/>
  <c r="H63" i="1"/>
  <c r="I63" i="1" s="1"/>
  <c r="H62" i="1"/>
  <c r="I62" i="1" s="1"/>
  <c r="H60" i="1"/>
  <c r="I60" i="1" s="1"/>
  <c r="H59" i="1"/>
  <c r="I59" i="1" s="1"/>
  <c r="H58" i="1"/>
  <c r="I58" i="1" s="1"/>
  <c r="H57" i="1"/>
  <c r="I57" i="1" s="1"/>
  <c r="H56" i="1"/>
  <c r="I56" i="1" s="1"/>
  <c r="H55" i="1"/>
  <c r="I55" i="1" s="1"/>
  <c r="H54" i="1"/>
  <c r="I54" i="1" s="1"/>
  <c r="H53" i="1"/>
  <c r="I53" i="1" s="1"/>
  <c r="H52" i="1"/>
  <c r="I52" i="1" s="1"/>
  <c r="H50" i="1"/>
  <c r="I50" i="1" s="1"/>
  <c r="H49" i="1"/>
  <c r="I49" i="1" s="1"/>
  <c r="H48" i="1"/>
  <c r="I48" i="1" s="1"/>
  <c r="H47" i="1"/>
  <c r="I47" i="1" s="1"/>
  <c r="H46" i="1"/>
  <c r="I46" i="1" s="1"/>
  <c r="H45" i="1"/>
  <c r="I45" i="1" s="1"/>
  <c r="H43" i="1"/>
  <c r="I43" i="1" s="1"/>
  <c r="H42" i="1"/>
  <c r="I42" i="1" s="1"/>
  <c r="H41" i="1"/>
  <c r="I41" i="1" s="1"/>
  <c r="H40" i="1"/>
  <c r="I40" i="1" s="1"/>
  <c r="H39" i="1"/>
  <c r="I39" i="1" s="1"/>
  <c r="H38" i="1"/>
  <c r="I38" i="1" s="1"/>
  <c r="H36" i="1"/>
  <c r="I36" i="1" s="1"/>
  <c r="H35" i="1"/>
  <c r="I35" i="1" s="1"/>
  <c r="H34" i="1"/>
  <c r="I34" i="1" s="1"/>
  <c r="H33" i="1"/>
  <c r="I33" i="1" s="1"/>
  <c r="H32" i="1"/>
  <c r="I32" i="1" s="1"/>
  <c r="H31" i="1"/>
  <c r="I31" i="1" s="1"/>
  <c r="H30" i="1"/>
  <c r="I30" i="1" s="1"/>
  <c r="H29" i="1"/>
  <c r="I29" i="1" s="1"/>
  <c r="H28" i="1"/>
  <c r="I28" i="1" s="1"/>
  <c r="H27" i="1"/>
  <c r="I27" i="1" s="1"/>
  <c r="H26" i="1"/>
  <c r="I26" i="1" s="1"/>
  <c r="H25" i="1"/>
  <c r="I25" i="1" s="1"/>
  <c r="H23" i="1"/>
  <c r="I23" i="1" s="1"/>
  <c r="H22" i="1"/>
  <c r="I22" i="1" s="1"/>
  <c r="H21" i="1"/>
  <c r="I21" i="1" s="1"/>
  <c r="H20" i="1"/>
  <c r="I20" i="1" s="1"/>
  <c r="H19" i="1"/>
  <c r="I19" i="1" s="1"/>
  <c r="H18" i="1"/>
  <c r="I18" i="1" s="1"/>
  <c r="H17" i="1"/>
  <c r="I17" i="1" s="1"/>
  <c r="H16" i="1"/>
  <c r="I16" i="1" s="1"/>
  <c r="H15" i="1"/>
  <c r="I15" i="1" s="1"/>
  <c r="H14" i="1"/>
  <c r="I14" i="1" s="1"/>
  <c r="H13" i="1"/>
  <c r="I13" i="1" s="1"/>
  <c r="H11" i="1"/>
  <c r="I11" i="1" s="1"/>
  <c r="H10" i="1"/>
  <c r="I10" i="1" s="1"/>
  <c r="H9" i="1"/>
  <c r="I9" i="1" s="1"/>
  <c r="H8" i="1"/>
  <c r="I8" i="1" s="1"/>
  <c r="H7" i="1"/>
  <c r="I7" i="1" s="1"/>
  <c r="H44" i="1" l="1"/>
  <c r="I44" i="1" s="1"/>
  <c r="H6" i="1"/>
  <c r="I6" i="1" s="1"/>
  <c r="H12" i="1"/>
  <c r="I12" i="1" s="1"/>
  <c r="H24" i="1"/>
  <c r="I24" i="1" s="1"/>
  <c r="H51" i="1"/>
  <c r="I51" i="1" s="1"/>
  <c r="H61" i="1"/>
  <c r="I61" i="1" s="1"/>
  <c r="H65" i="1"/>
  <c r="I65" i="1" s="1"/>
  <c r="H37" i="1"/>
  <c r="I37" i="1" s="1"/>
  <c r="J3" i="1" l="1"/>
  <c r="J65" i="1" s="1"/>
  <c r="J12" i="1"/>
  <c r="J51" i="1"/>
  <c r="J37" i="1"/>
  <c r="J24" i="1" l="1"/>
  <c r="J42" i="1"/>
  <c r="J58" i="1"/>
  <c r="J17" i="1"/>
  <c r="J13" i="1"/>
  <c r="J68" i="1"/>
  <c r="J9" i="1"/>
  <c r="J28" i="1"/>
  <c r="J56" i="1"/>
  <c r="J62" i="1"/>
  <c r="J69" i="1"/>
  <c r="J70" i="1"/>
  <c r="J76" i="1"/>
  <c r="J16" i="1"/>
  <c r="J71" i="1"/>
  <c r="J75" i="1"/>
  <c r="J21" i="1"/>
  <c r="J72" i="1"/>
  <c r="J26" i="1"/>
  <c r="J32" i="1"/>
  <c r="J18" i="1"/>
  <c r="J19" i="1"/>
  <c r="J40" i="1"/>
  <c r="J30" i="1"/>
  <c r="J34" i="1"/>
  <c r="J48" i="1"/>
  <c r="J77" i="1"/>
  <c r="J50" i="1"/>
  <c r="J46" i="1"/>
  <c r="J57" i="1"/>
  <c r="J29" i="1"/>
  <c r="J73" i="1"/>
  <c r="J36" i="1"/>
  <c r="J20" i="1"/>
  <c r="J66" i="1"/>
  <c r="J7" i="1"/>
  <c r="J60" i="1"/>
  <c r="J67" i="1"/>
  <c r="J14" i="1"/>
  <c r="J33" i="1"/>
  <c r="J52" i="1"/>
  <c r="J8" i="1"/>
  <c r="J27" i="1"/>
  <c r="J38" i="1"/>
  <c r="J41" i="1"/>
  <c r="J53" i="1"/>
  <c r="J22" i="1"/>
  <c r="J49" i="1"/>
  <c r="J15" i="1"/>
  <c r="J55" i="1"/>
  <c r="J10" i="1"/>
  <c r="J31" i="1"/>
  <c r="J59" i="1"/>
  <c r="J63" i="1"/>
  <c r="J47" i="1"/>
  <c r="J74" i="1"/>
  <c r="J25" i="1"/>
  <c r="J78" i="1"/>
  <c r="J35" i="1"/>
  <c r="J23" i="1"/>
  <c r="J11" i="1"/>
  <c r="J43" i="1"/>
  <c r="J45" i="1"/>
  <c r="J64" i="1"/>
  <c r="J54" i="1"/>
  <c r="J39" i="1"/>
  <c r="J6" i="1"/>
  <c r="J44" i="1"/>
  <c r="J61" i="1"/>
</calcChain>
</file>

<file path=xl/sharedStrings.xml><?xml version="1.0" encoding="utf-8"?>
<sst xmlns="http://schemas.openxmlformats.org/spreadsheetml/2006/main" count="366" uniqueCount="237">
  <si>
    <t>Valor Final do Orçamento</t>
  </si>
  <si>
    <t>BDI</t>
  </si>
  <si>
    <t>Item</t>
  </si>
  <si>
    <t>Código</t>
  </si>
  <si>
    <t>Banco</t>
  </si>
  <si>
    <t>Descrição</t>
  </si>
  <si>
    <t>Und</t>
  </si>
  <si>
    <t>Quant.</t>
  </si>
  <si>
    <t>Valor Unit</t>
  </si>
  <si>
    <t>Valor Unit com BDI</t>
  </si>
  <si>
    <t>Total</t>
  </si>
  <si>
    <t>Peso (%)</t>
  </si>
  <si>
    <t xml:space="preserve"> 1 </t>
  </si>
  <si>
    <t xml:space="preserve">  </t>
  </si>
  <si>
    <t>SERVIÇOS PRELIMINARES</t>
  </si>
  <si>
    <t/>
  </si>
  <si>
    <t xml:space="preserve"> 1.1 </t>
  </si>
  <si>
    <t xml:space="preserve"> 02.08.040 </t>
  </si>
  <si>
    <t>CPOS/CDHU</t>
  </si>
  <si>
    <t>PLACA EM LONA COM IMPRESSÃO DIGITAL E REQUADRO EM METALON</t>
  </si>
  <si>
    <t>m²</t>
  </si>
  <si>
    <t xml:space="preserve"> 1.2 </t>
  </si>
  <si>
    <t xml:space="preserve"> 02.03.060 </t>
  </si>
  <si>
    <t>PROTEÇÃO DE FACHADA COM TELA DE NYLON</t>
  </si>
  <si>
    <t xml:space="preserve"> 1.3 </t>
  </si>
  <si>
    <t xml:space="preserve"> 102656 </t>
  </si>
  <si>
    <t>SINAPI</t>
  </si>
  <si>
    <t>SINALIZAÇÃO COM FITA FIXADA EM CONE PLÁSTICO, INCLUINDO CONE. AF_03/2024</t>
  </si>
  <si>
    <t>M</t>
  </si>
  <si>
    <t xml:space="preserve"> 1.4 </t>
  </si>
  <si>
    <t xml:space="preserve"> 02.10.060 </t>
  </si>
  <si>
    <t>LOCAÇÃO DE VIAS E CALÇADAS</t>
  </si>
  <si>
    <t xml:space="preserve"> 1.5 </t>
  </si>
  <si>
    <t xml:space="preserve"> 02.02.150 </t>
  </si>
  <si>
    <t>LOCAÇÃO DE CONTAINER TIPO DEPÓSITO - ÁREA MÍNIMA DE 13,80 M²</t>
  </si>
  <si>
    <t>unxmês</t>
  </si>
  <si>
    <t xml:space="preserve"> 2 </t>
  </si>
  <si>
    <t>DEMOLIÇÕES E RETIRADAS</t>
  </si>
  <si>
    <t xml:space="preserve"> 2.1 </t>
  </si>
  <si>
    <t xml:space="preserve"> 54.20.160 </t>
  </si>
  <si>
    <t>CORTE PARA JUNTA DE DILATAÇÃO ATRAVÉS DE CORTADORA A GASOLINA, COM SERRA DE DISCO DIAMANTADO SEGMENTADO PARA PAVIMENTO DE CONCRETO E ASFALTO - DELIMITAÇÃO DE SARJETA E GUIA</t>
  </si>
  <si>
    <t xml:space="preserve"> 2.2 </t>
  </si>
  <si>
    <t xml:space="preserve"> 03.07.030 </t>
  </si>
  <si>
    <t>DEMOLIÇÃO (LEVANTAMENTO) MECANIZADA DE PAVIMENTO ASFÁLTICO, INCLUSIVE FRAGMENTAÇÃO E ACOMODAÇÃO DO MATERIAL</t>
  </si>
  <si>
    <t xml:space="preserve"> 2.3 </t>
  </si>
  <si>
    <t xml:space="preserve"> 104797 </t>
  </si>
  <si>
    <t>REMOÇAO DE GUIAS PRÉ-FABRICADAS DE CONCRETO, DE FORMA MECANIZADA, COM REAPROVEITAMENTO. AF_09/2023</t>
  </si>
  <si>
    <t xml:space="preserve"> 2.4 </t>
  </si>
  <si>
    <t xml:space="preserve"> 04.02.140 </t>
  </si>
  <si>
    <t>RETIRADA DE ESTRUTURA METÁLICA - PÓRTICOS EXISTENTES</t>
  </si>
  <si>
    <t>kg</t>
  </si>
  <si>
    <t xml:space="preserve"> 2.5 </t>
  </si>
  <si>
    <t xml:space="preserve"> 03.01.250 </t>
  </si>
  <si>
    <t>DEMOLIÇÃO MECANIZADA DE PAVIMENTO OU PISO EM CONCRETO, INCLUSIVE FRAGMENTAÇÃO E ACOMODAÇÃO DO MATERIAL</t>
  </si>
  <si>
    <t xml:space="preserve"> 2.6 </t>
  </si>
  <si>
    <t xml:space="preserve"> 03.01.020 </t>
  </si>
  <si>
    <t>DEMOLIÇÃO MANUAL DE CONCRETO SIMPLES</t>
  </si>
  <si>
    <t>m³</t>
  </si>
  <si>
    <t xml:space="preserve"> 2.7 </t>
  </si>
  <si>
    <t xml:space="preserve"> 8060001 </t>
  </si>
  <si>
    <t>SIURB</t>
  </si>
  <si>
    <t>RETIRADA DE ESQUADRIAS METÁLICAS EM GERAL - TAMPAS CAIXAS DE PASSAGEM DE PISO</t>
  </si>
  <si>
    <t xml:space="preserve"> 2.8 </t>
  </si>
  <si>
    <t xml:space="preserve"> 04.30.060 </t>
  </si>
  <si>
    <t>REMOÇÃO DE TUBULAÇÃO HIDRÁULICA EM GERAL, INCLUINDO CONEXÕES - CONDUTORES HORINZONTAIS PASSEIO</t>
  </si>
  <si>
    <t>m</t>
  </si>
  <si>
    <t xml:space="preserve"> 2.9 </t>
  </si>
  <si>
    <t xml:space="preserve"> 6023005 </t>
  </si>
  <si>
    <t>SIURB INFRA</t>
  </si>
  <si>
    <t>RETIRADA E RECOLOCAÇÃO DE TAMPA DE CONCRETO EXISTENTE DE BOCA DE LOBO PARA NIVELAMENTO</t>
  </si>
  <si>
    <t>UN</t>
  </si>
  <si>
    <t xml:space="preserve"> 2.10 </t>
  </si>
  <si>
    <t xml:space="preserve"> 97635 </t>
  </si>
  <si>
    <t>REMOÇÃO DE PISO DE BLOCO INTERTRAVADO OU DE PEDRA PORTUGUESA, DE FORMA MANUAL, AF_09/2023</t>
  </si>
  <si>
    <t xml:space="preserve"> 2.11 </t>
  </si>
  <si>
    <t xml:space="preserve"> 05.07.050 </t>
  </si>
  <si>
    <t>REMOÇÃO DE ENTULHO DE OBRA COM CAÇAMBA METÁLICA - MATERIAL VOLUMOSO E MISTURADO POR ALVENARIA, TERRA, MADEIRA, PAPEL, PLÁSTICO E METAL</t>
  </si>
  <si>
    <t xml:space="preserve"> 3 </t>
  </si>
  <si>
    <t>DRENAGEM/ADEQUAÇÃO</t>
  </si>
  <si>
    <t xml:space="preserve"> 3.1 </t>
  </si>
  <si>
    <t xml:space="preserve"> 3.2 </t>
  </si>
  <si>
    <t xml:space="preserve"> 07.01.020 </t>
  </si>
  <si>
    <t>ESCAVAÇÃO E CARGA MECANIZADA EM SOLO DE 1ª CATEGORIA, EM CAMPO ABERTO</t>
  </si>
  <si>
    <t xml:space="preserve"> 3.3 </t>
  </si>
  <si>
    <t xml:space="preserve"> 2002016 </t>
  </si>
  <si>
    <t>LASTRO DE CONCRETO - 150KG CIM/M3</t>
  </si>
  <si>
    <t xml:space="preserve"> 3.4 </t>
  </si>
  <si>
    <t xml:space="preserve"> 46.12.260 </t>
  </si>
  <si>
    <t>TUBO DE CONCRETO (PA-1), DN= 400MM,  INCLUIVE EMBOLSAMENTO</t>
  </si>
  <si>
    <t xml:space="preserve"> 3.5 </t>
  </si>
  <si>
    <t xml:space="preserve"> 11.18.020 </t>
  </si>
  <si>
    <t>LASTRO DE AREIA</t>
  </si>
  <si>
    <t xml:space="preserve"> 3.6 </t>
  </si>
  <si>
    <t xml:space="preserve"> 93382 </t>
  </si>
  <si>
    <t>REATERRO MANUAL DE VALAS, COM COMPACTADOR DE SOLOS DE PERCUSSÃO. AF_08/2023</t>
  </si>
  <si>
    <t xml:space="preserve"> 3.7 </t>
  </si>
  <si>
    <t xml:space="preserve"> 97956 </t>
  </si>
  <si>
    <t>BOCA DE LOBO SIMPLES RETANGULAR, EM ALVENARIA COM BLOCOS DE CONCRETO, INCLUSIVE TAMPA E GUIA CHAPÉU DIMENSÕES INTERNAS: 0,6X1X1,2 M. AF_12/2020</t>
  </si>
  <si>
    <t xml:space="preserve"> 3.8 </t>
  </si>
  <si>
    <t xml:space="preserve"> 89511 </t>
  </si>
  <si>
    <t>TUBO PVC, SÉRIE R, ÁGUA PLUVIAL, DN 75 MM, FORNECIDO E INSTALADO EM RAMAL DE ENCAMINHAMENTO. AF_06/2022</t>
  </si>
  <si>
    <t xml:space="preserve"> 3.9 </t>
  </si>
  <si>
    <t xml:space="preserve"> 97895 </t>
  </si>
  <si>
    <t>CAIXA ENTERRADA HIDRÁULICA RETANGULAR, EM CONCRETO PRÉ-MOLDADO, DIMENSÕES INTERNAS: 0,3X0,3X0,3 M. AF_12/2020</t>
  </si>
  <si>
    <t xml:space="preserve"> 3.10 </t>
  </si>
  <si>
    <t xml:space="preserve"> 14.01.020 </t>
  </si>
  <si>
    <t>ALVENARIA DE EMBASAMENTO EM TIJOLO MACIÇO COMUM - NIVELAMENTO DE TAMPAS E FECHAMENTO DE CAIXAS</t>
  </si>
  <si>
    <t xml:space="preserve"> 3.11 </t>
  </si>
  <si>
    <t xml:space="preserve"> 17.02.120 </t>
  </si>
  <si>
    <t>EMBOÇO COMUM - REVESTIMENTO DE ALVENARIA DE EMBASAMENTO</t>
  </si>
  <si>
    <t xml:space="preserve"> 3.12 </t>
  </si>
  <si>
    <t xml:space="preserve"> 4 </t>
  </si>
  <si>
    <t>PAVIMENTO E SINALIZAÇÃO</t>
  </si>
  <si>
    <t xml:space="preserve"> 4.1 </t>
  </si>
  <si>
    <t xml:space="preserve"> 96620 </t>
  </si>
  <si>
    <t>LASTRO DE CONCRETO MAGRO</t>
  </si>
  <si>
    <t xml:space="preserve"> 4.2 </t>
  </si>
  <si>
    <t xml:space="preserve"> 54.06.040 </t>
  </si>
  <si>
    <t>Guia pré-moldada reta tipo PMSP 100 - fck 25 MPa</t>
  </si>
  <si>
    <t xml:space="preserve"> 4.3 </t>
  </si>
  <si>
    <t xml:space="preserve"> 54.06.170 </t>
  </si>
  <si>
    <t>SARJETA MOLDADO NO LOCAL, TIPO PMSP EM CONCRETO COM FCK 25 MPA</t>
  </si>
  <si>
    <t xml:space="preserve"> 4.4 </t>
  </si>
  <si>
    <t xml:space="preserve"> 03.16.010 </t>
  </si>
  <si>
    <t>REMOÇÃO DE SINALIZAÇÃO HORIZONTAL EXISTENTE</t>
  </si>
  <si>
    <t xml:space="preserve"> 4.5 </t>
  </si>
  <si>
    <t xml:space="preserve"> 20459 </t>
  </si>
  <si>
    <t>DEMARCAÇÃO E PINTURA DE FAIXAS ATÉ 10CM - EPÓXI</t>
  </si>
  <si>
    <t xml:space="preserve"> 4.6 </t>
  </si>
  <si>
    <t xml:space="preserve"> 102501 </t>
  </si>
  <si>
    <t>PINTURA DE FAIXA DE PEDESTRE OU ZEBRADA COM TINTA ACRÍLICA, E = 30 CM, APLICAÇÃO MANUAL. AF_05/2021</t>
  </si>
  <si>
    <t xml:space="preserve"> 5 </t>
  </si>
  <si>
    <t>CALÇAMENTO INTERTRAVADO</t>
  </si>
  <si>
    <t xml:space="preserve"> 5.1 </t>
  </si>
  <si>
    <t xml:space="preserve"> 8070001 </t>
  </si>
  <si>
    <t>RECOLOCAÇÃO DE ESQUADRIAS METÁLICAS EM GERAL - TAMPAS CAIXAS DE PASSAGEM DE PISO</t>
  </si>
  <si>
    <t xml:space="preserve"> 5.2 </t>
  </si>
  <si>
    <t xml:space="preserve"> 2002010 </t>
  </si>
  <si>
    <t>APILOAMENTO DO FUNDO DE VALAS, PARA SIMPLES REGULARIZAÇÃO</t>
  </si>
  <si>
    <t xml:space="preserve"> 5.3 </t>
  </si>
  <si>
    <t xml:space="preserve"> 93680 </t>
  </si>
  <si>
    <t>EXECUÇÃO DE PAVIMENTO EM PISO INTERTRAVADO, COM BLOCO RETANGULAR COLORIDO DE 20 X 10 CM, ESPESSURA 6 CM, RESISTENCIA DE 35 MPA, AF_10/2022</t>
  </si>
  <si>
    <t xml:space="preserve"> 5.4 </t>
  </si>
  <si>
    <t xml:space="preserve"> 93681 </t>
  </si>
  <si>
    <t>EXECUÇÃO DE PAVIMENTO EM PISO INTERTRAVADO, COM BLOCO RETANGULAR COLORIDO DE 20 X 10 CM, ESPESSURA 8 CM, RESISTENCIA DE 35 MPA, AF_10/2022</t>
  </si>
  <si>
    <t xml:space="preserve"> 5.5 </t>
  </si>
  <si>
    <t xml:space="preserve"> 102988 </t>
  </si>
  <si>
    <t>RECOMPOSIÇÃO DE PAVIMENTO EM PISO INTERTRAVADO, COM REAPROVEITAMENTO DOS BLOCOS INTERTRAVADOS - INCLUSO RETIRADA E RECOLOCAÇÃO DO MATERIAL. AF_12/2020</t>
  </si>
  <si>
    <t xml:space="preserve"> 5.6 </t>
  </si>
  <si>
    <t xml:space="preserve"> 102491 </t>
  </si>
  <si>
    <t>PINTURA DE PISO COM TINTA ACRÍLICA, APLICAÇÃO MANUAL, 2 DEMÃOS AF_05/2021</t>
  </si>
  <si>
    <t xml:space="preserve"> 6 </t>
  </si>
  <si>
    <t>CALÇAMENTO CONCRETO</t>
  </si>
  <si>
    <t xml:space="preserve"> 6.1 </t>
  </si>
  <si>
    <t xml:space="preserve"> 6.2 </t>
  </si>
  <si>
    <t xml:space="preserve"> 10.02.020 </t>
  </si>
  <si>
    <t>ARMADURA EM TELA SOLDADA DE AÇO - TELA Q-92</t>
  </si>
  <si>
    <t xml:space="preserve"> 6.3 </t>
  </si>
  <si>
    <t xml:space="preserve"> 11.18.040 </t>
  </si>
  <si>
    <t>LASTRO DE PEDRA BRITADA</t>
  </si>
  <si>
    <t xml:space="preserve"> 6.4 </t>
  </si>
  <si>
    <t xml:space="preserve"> 09.02.020 </t>
  </si>
  <si>
    <t>FORMA PLANA EM COMPENSADO PARA ESTRUTURA CONVENCIONAL</t>
  </si>
  <si>
    <t xml:space="preserve"> 6.5 </t>
  </si>
  <si>
    <t xml:space="preserve"> 11.01.130 </t>
  </si>
  <si>
    <t>CONCRETO USINADO, FCK = 25 MPA</t>
  </si>
  <si>
    <t xml:space="preserve"> 6.6 </t>
  </si>
  <si>
    <t xml:space="preserve"> 11.16.060 </t>
  </si>
  <si>
    <t>LANÇAMENTO E ADENSAMENTO DE CONCRETO OU MASSA EM ESTRUTURA</t>
  </si>
  <si>
    <t xml:space="preserve"> 6.7 </t>
  </si>
  <si>
    <t xml:space="preserve"> 54.08.001 </t>
  </si>
  <si>
    <t>NIVELAMENTO E REGULARIZAÇÃO DE SUPERFÍCIE E DESEMPENO MECÂNICO ATRAVÉS DE RÉGUA VIBRATÓRIA DE PAVIMENTO EM CONCRETO</t>
  </si>
  <si>
    <t xml:space="preserve"> 6.8 </t>
  </si>
  <si>
    <t xml:space="preserve"> 11.20.050 </t>
  </si>
  <si>
    <t>CORTE DE JUNTA DE DILATAÇÃO, COM SERRA DE DISCO DIAMANTADO PARA PISOS</t>
  </si>
  <si>
    <t xml:space="preserve"> 6.9 </t>
  </si>
  <si>
    <t xml:space="preserve"> 105005 </t>
  </si>
  <si>
    <t>RAMPA DE ACESSIBILIDADE EM CONCRETO MOLDADO IN LOCO, FCK 25MPA, COM PISO PODOTÁTIL. AF_03/2024</t>
  </si>
  <si>
    <t xml:space="preserve"> 7 </t>
  </si>
  <si>
    <t>ESTRUTURA METÁLICA</t>
  </si>
  <si>
    <t xml:space="preserve"> 7.1 </t>
  </si>
  <si>
    <t xml:space="preserve"> 06.03.099 </t>
  </si>
  <si>
    <t>FDE</t>
  </si>
  <si>
    <t>SERVICOS EM ELEMENTOS METALICOS/COMPONENTES - READEQUAÇÃO DE ESTRUTURA METÁLICA A REINSTALAR(CORTE E SOLDA)</t>
  </si>
  <si>
    <t>MV</t>
  </si>
  <si>
    <t xml:space="preserve"> 7.2 </t>
  </si>
  <si>
    <t xml:space="preserve"> 15512 </t>
  </si>
  <si>
    <t>MONTAGEM E ADEQUAÇÃO DE ESTRUTURA METÁLICA</t>
  </si>
  <si>
    <t>KG</t>
  </si>
  <si>
    <t xml:space="preserve"> 7.3 </t>
  </si>
  <si>
    <t xml:space="preserve"> 12.01.021 </t>
  </si>
  <si>
    <t>BROCA EM CONCRETO ARMADO DIÂMETRO DE 20 CM - COMPLETA</t>
  </si>
  <si>
    <t xml:space="preserve"> 8 </t>
  </si>
  <si>
    <t>INSTALAÇÕES ELÉTRICAS</t>
  </si>
  <si>
    <t xml:space="preserve"> 8.1 </t>
  </si>
  <si>
    <t xml:space="preserve"> 06.01.020 </t>
  </si>
  <si>
    <t>ESCAVAÇÃO MANUAL EM SOLO DE 1ª E 2ª CATEGORIA EM CAMPO ABERTO</t>
  </si>
  <si>
    <t xml:space="preserve"> 8.2 </t>
  </si>
  <si>
    <t xml:space="preserve"> 38.13.010 </t>
  </si>
  <si>
    <t>ELETRODUTO CORRUGADO EM POLIETILENO DE ALTA DENSIDADE, DN= 30 MM, COM ACESSÓRIOS</t>
  </si>
  <si>
    <t xml:space="preserve"> 8.3 </t>
  </si>
  <si>
    <t xml:space="preserve"> 9002098 </t>
  </si>
  <si>
    <t>ENVELOPAMENTO DE ELETRODUTO ENTERRADO, COM CONCRETO</t>
  </si>
  <si>
    <t xml:space="preserve"> 8.4 </t>
  </si>
  <si>
    <t xml:space="preserve"> 103492 </t>
  </si>
  <si>
    <t>FITA DE SINALIZAÇÃO SUBTERRÂNEA PARA REDE ENTERRADA DE ENERGIA ELÉTRICA - FORNECIMENTO E INSTALAÇÃO. AF_12/2021</t>
  </si>
  <si>
    <t xml:space="preserve"> 8.5 </t>
  </si>
  <si>
    <t xml:space="preserve"> 06.11.040 </t>
  </si>
  <si>
    <t>REATERRO MANUAL APILOADO</t>
  </si>
  <si>
    <t xml:space="preserve"> 8.6 </t>
  </si>
  <si>
    <t xml:space="preserve"> 41.10.400 </t>
  </si>
  <si>
    <t>POSTE TELECÔNICO EM AÇO SAE 1010/1020 GALVANIZADO A FOGO, COM ESPERA PARA UMA LUMINÁRIA, ALTURA DE 3,00 M</t>
  </si>
  <si>
    <t>un</t>
  </si>
  <si>
    <t xml:space="preserve"> 8.7 </t>
  </si>
  <si>
    <t xml:space="preserve"> @040 </t>
  </si>
  <si>
    <t>Próprio</t>
  </si>
  <si>
    <t>Luminária decorativa para uso externo, tampa injetada em termoplástico de engenharia, refletor estampado em alumínio anodizado, refrator liso ou canelado cristal injetado em termoplástico de engenharia, base do soquete da lâmpada injetado em polímero modificado de alta tecnologia, corpo decorativo injetado em ABS.</t>
  </si>
  <si>
    <t xml:space="preserve"> 8.8 </t>
  </si>
  <si>
    <t xml:space="preserve"> 9082085 </t>
  </si>
  <si>
    <t>LÂMPADA DE LED (BULBO) 3000K SOQUETE E-27/E-40 - 100W</t>
  </si>
  <si>
    <t xml:space="preserve"> 8.9 </t>
  </si>
  <si>
    <t xml:space="preserve"> 40.02.610 </t>
  </si>
  <si>
    <t>CAIXA DE PASSAGEM EM ALUMÍNIO FUNDIDO À PROVA DE TEMPO, 200 X 200 MM</t>
  </si>
  <si>
    <t xml:space="preserve"> 8.10 </t>
  </si>
  <si>
    <t xml:space="preserve"> 39.21.231 </t>
  </si>
  <si>
    <t>CABO DE COBRE FLEXÍVEL DE 3 X 2,5 MM², ISOLAMENTO 0,6/1 KV - ISOLAÇÃO HEPR 90°C</t>
  </si>
  <si>
    <t xml:space="preserve"> 8.11 </t>
  </si>
  <si>
    <t xml:space="preserve"> 42.05.210 </t>
  </si>
  <si>
    <t>HASTE DE ATERRAMENTO DE 5/8´ X 3 M</t>
  </si>
  <si>
    <t xml:space="preserve"> 8.12 </t>
  </si>
  <si>
    <t xml:space="preserve"> 42.05.160 </t>
  </si>
  <si>
    <t>CONECTOR OLHAL CABO/HASTE DE 5/8´</t>
  </si>
  <si>
    <t xml:space="preserve"> 8.13 </t>
  </si>
  <si>
    <t>Obra</t>
  </si>
  <si>
    <t>Bancos</t>
  </si>
  <si>
    <t>Contratação de Empresa Especializada para Revitalização da Travessa Ten. Mário Dallari</t>
  </si>
  <si>
    <t xml:space="preserve">SINAPI - 12/2025 - São Paulo
SBC - 01/2026 - São Paulo
SICRO3 - 10/2025 - São Paulo
SIURB - 07/2025 - São Paulo
SIURB INFRA - 07/2025 - São Paulo
CPOS/CDHU - 01/2026 - São Paulo
FDE - 07/2025 - São Paulo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</si>
</sst>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
  </numFmts>
  <fonts count="19" x14ac:knownFonts="1">
    <font>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s>
  <fills count="19">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14">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22">
    <xf numFmtId="0" fontId="0" fillId="0" borderId="0" xfId="0"/>
    <xf numFmtId="0" fontId="2" fillId="2" borderId="1" xfId="0" applyFont="1" applyFill="1" applyBorder="1" applyAlignment="1">
      <alignment horizontal="left" vertical="top" wrapText="1"/>
    </xf>
    <xf numFmtId="0" fontId="3" fillId="3" borderId="2" xfId="0" applyFont="1" applyFill="1" applyBorder="1" applyAlignment="1">
      <alignment horizontal="center" vertical="top" wrapText="1"/>
    </xf>
    <xf numFmtId="0" fontId="4" fillId="4" borderId="3" xfId="0" applyFont="1" applyFill="1" applyBorder="1" applyAlignment="1">
      <alignment horizontal="right" vertical="top" wrapText="1"/>
    </xf>
    <xf numFmtId="0" fontId="5" fillId="5" borderId="4" xfId="0" applyFont="1" applyFill="1" applyBorder="1" applyAlignment="1">
      <alignment horizontal="left" vertical="top" wrapText="1"/>
    </xf>
    <xf numFmtId="0" fontId="6" fillId="6" borderId="5" xfId="0" applyFont="1" applyFill="1" applyBorder="1" applyAlignment="1">
      <alignment horizontal="center" vertical="top" wrapText="1"/>
    </xf>
    <xf numFmtId="0" fontId="7" fillId="7" borderId="6" xfId="0" applyFont="1" applyFill="1" applyBorder="1" applyAlignment="1">
      <alignment horizontal="right" vertical="top" wrapText="1"/>
    </xf>
    <xf numFmtId="4" fontId="8" fillId="8" borderId="7" xfId="0" applyNumberFormat="1" applyFont="1" applyFill="1" applyBorder="1" applyAlignment="1">
      <alignment horizontal="right" vertical="top" wrapText="1"/>
    </xf>
    <xf numFmtId="164" fontId="9" fillId="9" borderId="8" xfId="0" applyNumberFormat="1" applyFont="1" applyFill="1" applyBorder="1" applyAlignment="1">
      <alignment horizontal="right" vertical="top" wrapText="1"/>
    </xf>
    <xf numFmtId="0" fontId="11" fillId="10" borderId="9" xfId="0" applyFont="1" applyFill="1" applyBorder="1" applyAlignment="1">
      <alignment horizontal="left" vertical="top" wrapText="1"/>
    </xf>
    <xf numFmtId="0" fontId="12" fillId="11" borderId="10" xfId="0" applyFont="1" applyFill="1" applyBorder="1" applyAlignment="1">
      <alignment horizontal="center" vertical="top" wrapText="1"/>
    </xf>
    <xf numFmtId="0" fontId="13" fillId="12" borderId="11" xfId="0" applyFont="1" applyFill="1" applyBorder="1" applyAlignment="1">
      <alignment horizontal="right" vertical="top" wrapText="1"/>
    </xf>
    <xf numFmtId="4" fontId="14" fillId="13" borderId="12" xfId="0" applyNumberFormat="1" applyFont="1" applyFill="1" applyBorder="1" applyAlignment="1">
      <alignment horizontal="right" vertical="top" wrapText="1"/>
    </xf>
    <xf numFmtId="164" fontId="15" fillId="14" borderId="13" xfId="0" applyNumberFormat="1" applyFont="1" applyFill="1" applyBorder="1" applyAlignment="1">
      <alignment horizontal="right" vertical="top" wrapText="1"/>
    </xf>
    <xf numFmtId="0" fontId="16" fillId="15" borderId="0" xfId="0" applyFont="1" applyFill="1" applyAlignment="1">
      <alignment horizontal="left" vertical="top" wrapText="1"/>
    </xf>
    <xf numFmtId="4" fontId="17" fillId="16" borderId="0" xfId="0" applyNumberFormat="1" applyFont="1" applyFill="1" applyAlignment="1">
      <alignment horizontal="right" vertical="top" wrapText="1"/>
    </xf>
    <xf numFmtId="164" fontId="18" fillId="17" borderId="0" xfId="0" applyNumberFormat="1" applyFont="1" applyFill="1" applyAlignment="1">
      <alignment horizontal="right" vertical="top" wrapText="1"/>
    </xf>
    <xf numFmtId="0" fontId="1" fillId="18" borderId="0" xfId="0" applyFont="1" applyFill="1" applyAlignment="1">
      <alignment horizontal="left" vertical="top" wrapText="1"/>
    </xf>
    <xf numFmtId="0" fontId="10" fillId="18" borderId="0" xfId="0" applyFont="1" applyFill="1" applyAlignment="1">
      <alignment horizontal="left" vertical="top" wrapText="1"/>
    </xf>
    <xf numFmtId="0" fontId="16" fillId="15" borderId="0" xfId="0" applyFont="1" applyFill="1" applyAlignment="1">
      <alignment horizontal="left" vertical="top" wrapText="1"/>
    </xf>
    <xf numFmtId="0" fontId="1" fillId="18" borderId="0" xfId="0" applyFont="1" applyFill="1" applyAlignment="1">
      <alignment horizontal="left" vertical="top" wrapText="1"/>
    </xf>
    <xf numFmtId="0" fontId="10" fillId="18" borderId="0" xfId="0" applyFont="1" applyFill="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95250</xdr:colOff>
      <xdr:row>2</xdr:row>
      <xdr:rowOff>122302</xdr:rowOff>
    </xdr:to>
    <xdr:pic>
      <xdr:nvPicPr>
        <xdr:cNvPr id="3" name="Imagem 2">
          <a:extLst>
            <a:ext uri="{FF2B5EF4-FFF2-40B4-BE49-F238E27FC236}">
              <a16:creationId xmlns:a16="http://schemas.microsoft.com/office/drawing/2014/main" id="{EC9FB440-599E-AFFA-3E40-3DC7FBE3136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
          <a:ext cx="2076450" cy="1827276"/>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78"/>
  <sheetViews>
    <sheetView tabSelected="1" showWhiteSpace="0" view="pageBreakPreview" zoomScaleNormal="100" zoomScaleSheetLayoutView="100" workbookViewId="0">
      <selection activeCell="K4" sqref="K4"/>
    </sheetView>
  </sheetViews>
  <sheetFormatPr defaultRowHeight="14.25" x14ac:dyDescent="0.2"/>
  <cols>
    <col min="1" max="2" width="13" bestFit="1" customWidth="1"/>
    <col min="3" max="3" width="14" bestFit="1" customWidth="1"/>
    <col min="4" max="4" width="63.125" customWidth="1"/>
    <col min="5" max="5" width="10.875" customWidth="1"/>
    <col min="6" max="6" width="16.25" customWidth="1"/>
    <col min="7" max="11" width="13" bestFit="1" customWidth="1"/>
  </cols>
  <sheetData>
    <row r="1" spans="1:10" ht="15" x14ac:dyDescent="0.2">
      <c r="D1" s="17" t="s">
        <v>233</v>
      </c>
      <c r="E1" s="20" t="s">
        <v>234</v>
      </c>
      <c r="F1" s="20"/>
    </row>
    <row r="2" spans="1:10" ht="119.25" customHeight="1" x14ac:dyDescent="0.2">
      <c r="D2" s="18" t="s">
        <v>235</v>
      </c>
      <c r="E2" s="21" t="s">
        <v>236</v>
      </c>
      <c r="F2" s="21"/>
    </row>
    <row r="3" spans="1:10" ht="30" customHeight="1" x14ac:dyDescent="0.2">
      <c r="A3" s="14"/>
      <c r="B3" s="14"/>
      <c r="C3" s="14"/>
      <c r="D3" s="14"/>
      <c r="E3" s="14"/>
      <c r="F3" s="14"/>
      <c r="G3" s="14"/>
      <c r="H3" s="19" t="s">
        <v>0</v>
      </c>
      <c r="I3" s="19"/>
      <c r="J3" s="15">
        <f>I6 + I12 + I24 + I37 + I44 + I51 + I61 + I65</f>
        <v>0</v>
      </c>
    </row>
    <row r="4" spans="1:10" ht="20.100000000000001" customHeight="1" x14ac:dyDescent="0.2">
      <c r="A4" s="14"/>
      <c r="B4" s="14"/>
      <c r="C4" s="14"/>
      <c r="D4" s="14"/>
      <c r="E4" s="14"/>
      <c r="F4" s="14"/>
      <c r="G4" s="14"/>
      <c r="H4" s="19" t="s">
        <v>1</v>
      </c>
      <c r="I4" s="19"/>
      <c r="J4" s="16">
        <v>0.2034</v>
      </c>
    </row>
    <row r="5" spans="1:10" ht="30" customHeight="1" x14ac:dyDescent="0.2">
      <c r="A5" s="1" t="s">
        <v>2</v>
      </c>
      <c r="B5" s="3" t="s">
        <v>3</v>
      </c>
      <c r="C5" s="1" t="s">
        <v>4</v>
      </c>
      <c r="D5" s="1" t="s">
        <v>5</v>
      </c>
      <c r="E5" s="2" t="s">
        <v>6</v>
      </c>
      <c r="F5" s="3" t="s">
        <v>7</v>
      </c>
      <c r="G5" s="3" t="s">
        <v>8</v>
      </c>
      <c r="H5" s="3" t="s">
        <v>9</v>
      </c>
      <c r="I5" s="3" t="s">
        <v>10</v>
      </c>
      <c r="J5" s="3" t="s">
        <v>11</v>
      </c>
    </row>
    <row r="6" spans="1:10" ht="24" customHeight="1" x14ac:dyDescent="0.2">
      <c r="A6" s="4" t="s">
        <v>12</v>
      </c>
      <c r="B6" s="4" t="s">
        <v>13</v>
      </c>
      <c r="C6" s="4"/>
      <c r="D6" s="4" t="s">
        <v>14</v>
      </c>
      <c r="E6" s="5"/>
      <c r="F6" s="6">
        <v>1</v>
      </c>
      <c r="G6" s="6" t="s">
        <v>15</v>
      </c>
      <c r="H6" s="7">
        <f>I7 + I8 + I9 + I10 + I11</f>
        <v>0</v>
      </c>
      <c r="I6" s="7">
        <f t="shared" ref="I6:I37" si="0">TRUNC(F6 * H6,2)</f>
        <v>0</v>
      </c>
      <c r="J6" s="8" t="e">
        <f>I6 / J3</f>
        <v>#DIV/0!</v>
      </c>
    </row>
    <row r="7" spans="1:10" ht="26.1" customHeight="1" x14ac:dyDescent="0.2">
      <c r="A7" s="9" t="s">
        <v>16</v>
      </c>
      <c r="B7" s="9" t="s">
        <v>17</v>
      </c>
      <c r="C7" s="9" t="s">
        <v>18</v>
      </c>
      <c r="D7" s="9" t="s">
        <v>19</v>
      </c>
      <c r="E7" s="10" t="s">
        <v>20</v>
      </c>
      <c r="F7" s="11">
        <v>6</v>
      </c>
      <c r="G7" s="12"/>
      <c r="H7" s="12">
        <f>TRUNC(TRUNC(G7 * J4, 2) + G7, 2)</f>
        <v>0</v>
      </c>
      <c r="I7" s="12">
        <f t="shared" si="0"/>
        <v>0</v>
      </c>
      <c r="J7" s="13" t="e">
        <f>I7 / J3</f>
        <v>#DIV/0!</v>
      </c>
    </row>
    <row r="8" spans="1:10" ht="24" customHeight="1" x14ac:dyDescent="0.2">
      <c r="A8" s="9" t="s">
        <v>21</v>
      </c>
      <c r="B8" s="9" t="s">
        <v>22</v>
      </c>
      <c r="C8" s="9" t="s">
        <v>18</v>
      </c>
      <c r="D8" s="9" t="s">
        <v>23</v>
      </c>
      <c r="E8" s="10" t="s">
        <v>20</v>
      </c>
      <c r="F8" s="11">
        <v>56</v>
      </c>
      <c r="G8" s="12"/>
      <c r="H8" s="12">
        <f>TRUNC(TRUNC(G8 * J4, 2) + G8, 2)</f>
        <v>0</v>
      </c>
      <c r="I8" s="12">
        <f t="shared" si="0"/>
        <v>0</v>
      </c>
      <c r="J8" s="13" t="e">
        <f>I8 / J3</f>
        <v>#DIV/0!</v>
      </c>
    </row>
    <row r="9" spans="1:10" ht="26.1" customHeight="1" x14ac:dyDescent="0.2">
      <c r="A9" s="9" t="s">
        <v>24</v>
      </c>
      <c r="B9" s="9" t="s">
        <v>25</v>
      </c>
      <c r="C9" s="9" t="s">
        <v>26</v>
      </c>
      <c r="D9" s="9" t="s">
        <v>27</v>
      </c>
      <c r="E9" s="10" t="s">
        <v>28</v>
      </c>
      <c r="F9" s="11">
        <v>49</v>
      </c>
      <c r="G9" s="12"/>
      <c r="H9" s="12">
        <f>TRUNC(TRUNC(G9 * J4, 2) + G9, 2)</f>
        <v>0</v>
      </c>
      <c r="I9" s="12">
        <f t="shared" si="0"/>
        <v>0</v>
      </c>
      <c r="J9" s="13" t="e">
        <f>I9 / J3</f>
        <v>#DIV/0!</v>
      </c>
    </row>
    <row r="10" spans="1:10" ht="24" customHeight="1" x14ac:dyDescent="0.2">
      <c r="A10" s="9" t="s">
        <v>29</v>
      </c>
      <c r="B10" s="9" t="s">
        <v>30</v>
      </c>
      <c r="C10" s="9" t="s">
        <v>18</v>
      </c>
      <c r="D10" s="9" t="s">
        <v>31</v>
      </c>
      <c r="E10" s="10" t="s">
        <v>20</v>
      </c>
      <c r="F10" s="11">
        <v>194</v>
      </c>
      <c r="G10" s="12"/>
      <c r="H10" s="12">
        <f>TRUNC(TRUNC(G10 * J4, 2) + G10, 2)</f>
        <v>0</v>
      </c>
      <c r="I10" s="12">
        <f t="shared" si="0"/>
        <v>0</v>
      </c>
      <c r="J10" s="13" t="e">
        <f>I10 / J3</f>
        <v>#DIV/0!</v>
      </c>
    </row>
    <row r="11" spans="1:10" ht="26.1" customHeight="1" x14ac:dyDescent="0.2">
      <c r="A11" s="9" t="s">
        <v>32</v>
      </c>
      <c r="B11" s="9" t="s">
        <v>33</v>
      </c>
      <c r="C11" s="9" t="s">
        <v>18</v>
      </c>
      <c r="D11" s="9" t="s">
        <v>34</v>
      </c>
      <c r="E11" s="10" t="s">
        <v>35</v>
      </c>
      <c r="F11" s="11">
        <v>1</v>
      </c>
      <c r="G11" s="12"/>
      <c r="H11" s="12">
        <f>TRUNC(TRUNC(G11 * J4, 2) + G11, 2)</f>
        <v>0</v>
      </c>
      <c r="I11" s="12">
        <f t="shared" si="0"/>
        <v>0</v>
      </c>
      <c r="J11" s="13" t="e">
        <f>I11 / J3</f>
        <v>#DIV/0!</v>
      </c>
    </row>
    <row r="12" spans="1:10" ht="24" customHeight="1" x14ac:dyDescent="0.2">
      <c r="A12" s="4" t="s">
        <v>36</v>
      </c>
      <c r="B12" s="4" t="s">
        <v>13</v>
      </c>
      <c r="C12" s="4"/>
      <c r="D12" s="4" t="s">
        <v>37</v>
      </c>
      <c r="E12" s="5"/>
      <c r="F12" s="6">
        <v>1</v>
      </c>
      <c r="G12" s="6"/>
      <c r="H12" s="7">
        <f>I13 + I14 + I15 + I16 + I17 + I18 + I19 + I20 + I21 + I22 + I23</f>
        <v>0</v>
      </c>
      <c r="I12" s="7">
        <f t="shared" si="0"/>
        <v>0</v>
      </c>
      <c r="J12" s="8" t="e">
        <f>I12 / J3</f>
        <v>#DIV/0!</v>
      </c>
    </row>
    <row r="13" spans="1:10" ht="51.95" customHeight="1" x14ac:dyDescent="0.2">
      <c r="A13" s="9" t="s">
        <v>38</v>
      </c>
      <c r="B13" s="9" t="s">
        <v>39</v>
      </c>
      <c r="C13" s="9" t="s">
        <v>18</v>
      </c>
      <c r="D13" s="9" t="s">
        <v>40</v>
      </c>
      <c r="E13" s="10" t="s">
        <v>28</v>
      </c>
      <c r="F13" s="11">
        <v>199</v>
      </c>
      <c r="G13" s="12"/>
      <c r="H13" s="12">
        <f>TRUNC(TRUNC(G13 * J4, 2) + G13, 2)</f>
        <v>0</v>
      </c>
      <c r="I13" s="12">
        <f t="shared" si="0"/>
        <v>0</v>
      </c>
      <c r="J13" s="13" t="e">
        <f>I13 / J3</f>
        <v>#DIV/0!</v>
      </c>
    </row>
    <row r="14" spans="1:10" ht="39" customHeight="1" x14ac:dyDescent="0.2">
      <c r="A14" s="9" t="s">
        <v>41</v>
      </c>
      <c r="B14" s="9" t="s">
        <v>42</v>
      </c>
      <c r="C14" s="9" t="s">
        <v>18</v>
      </c>
      <c r="D14" s="9" t="s">
        <v>43</v>
      </c>
      <c r="E14" s="10" t="s">
        <v>20</v>
      </c>
      <c r="F14" s="11">
        <v>39.799999999999997</v>
      </c>
      <c r="G14" s="12"/>
      <c r="H14" s="12">
        <f>TRUNC(TRUNC(G14 * J4, 2) + G14, 2)</f>
        <v>0</v>
      </c>
      <c r="I14" s="12">
        <f t="shared" si="0"/>
        <v>0</v>
      </c>
      <c r="J14" s="13" t="e">
        <f>I14 / J3</f>
        <v>#DIV/0!</v>
      </c>
    </row>
    <row r="15" spans="1:10" ht="26.1" customHeight="1" x14ac:dyDescent="0.2">
      <c r="A15" s="9" t="s">
        <v>44</v>
      </c>
      <c r="B15" s="9" t="s">
        <v>45</v>
      </c>
      <c r="C15" s="9" t="s">
        <v>26</v>
      </c>
      <c r="D15" s="9" t="s">
        <v>46</v>
      </c>
      <c r="E15" s="10" t="s">
        <v>28</v>
      </c>
      <c r="F15" s="11">
        <v>52</v>
      </c>
      <c r="G15" s="12"/>
      <c r="H15" s="12">
        <f>TRUNC(TRUNC(G15 * J4, 2) + G15, 2)</f>
        <v>0</v>
      </c>
      <c r="I15" s="12">
        <f t="shared" si="0"/>
        <v>0</v>
      </c>
      <c r="J15" s="13" t="e">
        <f>I15 / J3</f>
        <v>#DIV/0!</v>
      </c>
    </row>
    <row r="16" spans="1:10" ht="26.1" customHeight="1" x14ac:dyDescent="0.2">
      <c r="A16" s="9" t="s">
        <v>47</v>
      </c>
      <c r="B16" s="9" t="s">
        <v>48</v>
      </c>
      <c r="C16" s="9" t="s">
        <v>18</v>
      </c>
      <c r="D16" s="9" t="s">
        <v>49</v>
      </c>
      <c r="E16" s="10" t="s">
        <v>50</v>
      </c>
      <c r="F16" s="11">
        <v>304.43</v>
      </c>
      <c r="G16" s="12"/>
      <c r="H16" s="12">
        <f>TRUNC(TRUNC(G16 * J4, 2) + G16, 2)</f>
        <v>0</v>
      </c>
      <c r="I16" s="12">
        <f t="shared" si="0"/>
        <v>0</v>
      </c>
      <c r="J16" s="13" t="e">
        <f>I16 / J3</f>
        <v>#DIV/0!</v>
      </c>
    </row>
    <row r="17" spans="1:10" ht="39" customHeight="1" x14ac:dyDescent="0.2">
      <c r="A17" s="9" t="s">
        <v>51</v>
      </c>
      <c r="B17" s="9" t="s">
        <v>52</v>
      </c>
      <c r="C17" s="9" t="s">
        <v>18</v>
      </c>
      <c r="D17" s="9" t="s">
        <v>53</v>
      </c>
      <c r="E17" s="10" t="s">
        <v>20</v>
      </c>
      <c r="F17" s="11">
        <v>98</v>
      </c>
      <c r="G17" s="12"/>
      <c r="H17" s="12">
        <f>TRUNC(TRUNC(G17 * J4, 2) + G17, 2)</f>
        <v>0</v>
      </c>
      <c r="I17" s="12">
        <f t="shared" si="0"/>
        <v>0</v>
      </c>
      <c r="J17" s="13" t="e">
        <f>I17 / J3</f>
        <v>#DIV/0!</v>
      </c>
    </row>
    <row r="18" spans="1:10" ht="24" customHeight="1" x14ac:dyDescent="0.2">
      <c r="A18" s="9" t="s">
        <v>54</v>
      </c>
      <c r="B18" s="9" t="s">
        <v>55</v>
      </c>
      <c r="C18" s="9" t="s">
        <v>18</v>
      </c>
      <c r="D18" s="9" t="s">
        <v>56</v>
      </c>
      <c r="E18" s="10" t="s">
        <v>57</v>
      </c>
      <c r="F18" s="11">
        <v>0.14399999999999999</v>
      </c>
      <c r="G18" s="12"/>
      <c r="H18" s="12">
        <f>TRUNC(TRUNC(G18 * J4, 2) + G18, 2)</f>
        <v>0</v>
      </c>
      <c r="I18" s="12">
        <f t="shared" si="0"/>
        <v>0</v>
      </c>
      <c r="J18" s="13" t="e">
        <f>I18 / J3</f>
        <v>#DIV/0!</v>
      </c>
    </row>
    <row r="19" spans="1:10" ht="26.1" customHeight="1" x14ac:dyDescent="0.2">
      <c r="A19" s="9" t="s">
        <v>58</v>
      </c>
      <c r="B19" s="9" t="s">
        <v>59</v>
      </c>
      <c r="C19" s="9" t="s">
        <v>60</v>
      </c>
      <c r="D19" s="9" t="s">
        <v>61</v>
      </c>
      <c r="E19" s="10" t="s">
        <v>20</v>
      </c>
      <c r="F19" s="11">
        <v>1.1499999999999999</v>
      </c>
      <c r="G19" s="12"/>
      <c r="H19" s="12">
        <f>TRUNC(TRUNC(G19 * J4, 2) + G19, 2)</f>
        <v>0</v>
      </c>
      <c r="I19" s="12">
        <f t="shared" si="0"/>
        <v>0</v>
      </c>
      <c r="J19" s="13" t="e">
        <f>I19 / J3</f>
        <v>#DIV/0!</v>
      </c>
    </row>
    <row r="20" spans="1:10" ht="26.1" customHeight="1" x14ac:dyDescent="0.2">
      <c r="A20" s="9" t="s">
        <v>62</v>
      </c>
      <c r="B20" s="9" t="s">
        <v>63</v>
      </c>
      <c r="C20" s="9" t="s">
        <v>18</v>
      </c>
      <c r="D20" s="9" t="s">
        <v>64</v>
      </c>
      <c r="E20" s="10" t="s">
        <v>65</v>
      </c>
      <c r="F20" s="11">
        <v>27</v>
      </c>
      <c r="G20" s="12"/>
      <c r="H20" s="12">
        <f>TRUNC(TRUNC(G20 * J4, 2) + G20, 2)</f>
        <v>0</v>
      </c>
      <c r="I20" s="12">
        <f t="shared" si="0"/>
        <v>0</v>
      </c>
      <c r="J20" s="13" t="e">
        <f>I20 / J3</f>
        <v>#DIV/0!</v>
      </c>
    </row>
    <row r="21" spans="1:10" ht="26.1" customHeight="1" x14ac:dyDescent="0.2">
      <c r="A21" s="9" t="s">
        <v>66</v>
      </c>
      <c r="B21" s="9" t="s">
        <v>67</v>
      </c>
      <c r="C21" s="9" t="s">
        <v>68</v>
      </c>
      <c r="D21" s="9" t="s">
        <v>69</v>
      </c>
      <c r="E21" s="10" t="s">
        <v>70</v>
      </c>
      <c r="F21" s="11">
        <v>2</v>
      </c>
      <c r="G21" s="12"/>
      <c r="H21" s="12">
        <f>TRUNC(TRUNC(G21 * J4, 2) + G21, 2)</f>
        <v>0</v>
      </c>
      <c r="I21" s="12">
        <f t="shared" si="0"/>
        <v>0</v>
      </c>
      <c r="J21" s="13" t="e">
        <f>I21 / J3</f>
        <v>#DIV/0!</v>
      </c>
    </row>
    <row r="22" spans="1:10" ht="26.1" customHeight="1" x14ac:dyDescent="0.2">
      <c r="A22" s="9" t="s">
        <v>71</v>
      </c>
      <c r="B22" s="9" t="s">
        <v>72</v>
      </c>
      <c r="C22" s="9" t="s">
        <v>26</v>
      </c>
      <c r="D22" s="9" t="s">
        <v>73</v>
      </c>
      <c r="E22" s="10" t="s">
        <v>20</v>
      </c>
      <c r="F22" s="11">
        <v>5.5</v>
      </c>
      <c r="G22" s="12"/>
      <c r="H22" s="12">
        <f>TRUNC(TRUNC(G22 * J4, 2) + G22, 2)</f>
        <v>0</v>
      </c>
      <c r="I22" s="12">
        <f t="shared" si="0"/>
        <v>0</v>
      </c>
      <c r="J22" s="13" t="e">
        <f>I22 / J3</f>
        <v>#DIV/0!</v>
      </c>
    </row>
    <row r="23" spans="1:10" ht="39" customHeight="1" x14ac:dyDescent="0.2">
      <c r="A23" s="9" t="s">
        <v>74</v>
      </c>
      <c r="B23" s="9" t="s">
        <v>75</v>
      </c>
      <c r="C23" s="9" t="s">
        <v>18</v>
      </c>
      <c r="D23" s="9" t="s">
        <v>76</v>
      </c>
      <c r="E23" s="10" t="s">
        <v>57</v>
      </c>
      <c r="F23" s="11">
        <v>20.8672632</v>
      </c>
      <c r="G23" s="12"/>
      <c r="H23" s="12">
        <f>TRUNC(TRUNC(G23 * J4, 2) + G23, 2)</f>
        <v>0</v>
      </c>
      <c r="I23" s="12">
        <f t="shared" si="0"/>
        <v>0</v>
      </c>
      <c r="J23" s="13" t="e">
        <f>I23 / J3</f>
        <v>#DIV/0!</v>
      </c>
    </row>
    <row r="24" spans="1:10" ht="24" customHeight="1" x14ac:dyDescent="0.2">
      <c r="A24" s="4" t="s">
        <v>77</v>
      </c>
      <c r="B24" s="4" t="s">
        <v>13</v>
      </c>
      <c r="C24" s="4"/>
      <c r="D24" s="4" t="s">
        <v>78</v>
      </c>
      <c r="E24" s="5"/>
      <c r="F24" s="6">
        <v>1</v>
      </c>
      <c r="G24" s="6"/>
      <c r="H24" s="7">
        <f>I25 + I26 + I27 + I28 + I29 + I30 + I31 + I32 + I33 + I34 + I35 + I36</f>
        <v>0</v>
      </c>
      <c r="I24" s="7">
        <f t="shared" si="0"/>
        <v>0</v>
      </c>
      <c r="J24" s="8" t="e">
        <f>I24 / J3</f>
        <v>#DIV/0!</v>
      </c>
    </row>
    <row r="25" spans="1:10" ht="39" customHeight="1" x14ac:dyDescent="0.2">
      <c r="A25" s="9" t="s">
        <v>79</v>
      </c>
      <c r="B25" s="9" t="s">
        <v>42</v>
      </c>
      <c r="C25" s="9" t="s">
        <v>18</v>
      </c>
      <c r="D25" s="9" t="s">
        <v>43</v>
      </c>
      <c r="E25" s="10" t="s">
        <v>20</v>
      </c>
      <c r="F25" s="11">
        <v>1.68</v>
      </c>
      <c r="G25" s="12"/>
      <c r="H25" s="12">
        <f>TRUNC(TRUNC(G25 * J4, 2) + G25, 2)</f>
        <v>0</v>
      </c>
      <c r="I25" s="12">
        <f t="shared" si="0"/>
        <v>0</v>
      </c>
      <c r="J25" s="13" t="e">
        <f>I25 / J3</f>
        <v>#DIV/0!</v>
      </c>
    </row>
    <row r="26" spans="1:10" ht="26.1" customHeight="1" x14ac:dyDescent="0.2">
      <c r="A26" s="9" t="s">
        <v>80</v>
      </c>
      <c r="B26" s="9" t="s">
        <v>81</v>
      </c>
      <c r="C26" s="9" t="s">
        <v>18</v>
      </c>
      <c r="D26" s="9" t="s">
        <v>82</v>
      </c>
      <c r="E26" s="10" t="s">
        <v>57</v>
      </c>
      <c r="F26" s="11">
        <v>2.56</v>
      </c>
      <c r="G26" s="12"/>
      <c r="H26" s="12">
        <f>TRUNC(TRUNC(G26 * J4, 2) + G26, 2)</f>
        <v>0</v>
      </c>
      <c r="I26" s="12">
        <f t="shared" si="0"/>
        <v>0</v>
      </c>
      <c r="J26" s="13" t="e">
        <f>I26 / J3</f>
        <v>#DIV/0!</v>
      </c>
    </row>
    <row r="27" spans="1:10" ht="24" customHeight="1" x14ac:dyDescent="0.2">
      <c r="A27" s="9" t="s">
        <v>83</v>
      </c>
      <c r="B27" s="9" t="s">
        <v>84</v>
      </c>
      <c r="C27" s="9" t="s">
        <v>60</v>
      </c>
      <c r="D27" s="9" t="s">
        <v>85</v>
      </c>
      <c r="E27" s="10" t="s">
        <v>57</v>
      </c>
      <c r="F27" s="11">
        <v>0.26200000000000001</v>
      </c>
      <c r="G27" s="12"/>
      <c r="H27" s="12">
        <f>TRUNC(TRUNC(G27 * J4, 2) + G27, 2)</f>
        <v>0</v>
      </c>
      <c r="I27" s="12">
        <f t="shared" si="0"/>
        <v>0</v>
      </c>
      <c r="J27" s="13" t="e">
        <f>I27 / J3</f>
        <v>#DIV/0!</v>
      </c>
    </row>
    <row r="28" spans="1:10" ht="26.1" customHeight="1" x14ac:dyDescent="0.2">
      <c r="A28" s="9" t="s">
        <v>86</v>
      </c>
      <c r="B28" s="9" t="s">
        <v>87</v>
      </c>
      <c r="C28" s="9" t="s">
        <v>18</v>
      </c>
      <c r="D28" s="9" t="s">
        <v>88</v>
      </c>
      <c r="E28" s="10" t="s">
        <v>65</v>
      </c>
      <c r="F28" s="11">
        <v>4</v>
      </c>
      <c r="G28" s="12"/>
      <c r="H28" s="12">
        <f>TRUNC(TRUNC(G28 * J4, 2) + G28, 2)</f>
        <v>0</v>
      </c>
      <c r="I28" s="12">
        <f t="shared" si="0"/>
        <v>0</v>
      </c>
      <c r="J28" s="13" t="e">
        <f>I28 / J3</f>
        <v>#DIV/0!</v>
      </c>
    </row>
    <row r="29" spans="1:10" ht="24" customHeight="1" x14ac:dyDescent="0.2">
      <c r="A29" s="9" t="s">
        <v>89</v>
      </c>
      <c r="B29" s="9" t="s">
        <v>90</v>
      </c>
      <c r="C29" s="9" t="s">
        <v>18</v>
      </c>
      <c r="D29" s="9" t="s">
        <v>91</v>
      </c>
      <c r="E29" s="10" t="s">
        <v>57</v>
      </c>
      <c r="F29" s="11">
        <v>3.1772649999999998</v>
      </c>
      <c r="G29" s="12"/>
      <c r="H29" s="12">
        <f>TRUNC(TRUNC(G29 * J4, 2) + G29, 2)</f>
        <v>0</v>
      </c>
      <c r="I29" s="12">
        <f t="shared" si="0"/>
        <v>0</v>
      </c>
      <c r="J29" s="13" t="e">
        <f>I29 / J3</f>
        <v>#DIV/0!</v>
      </c>
    </row>
    <row r="30" spans="1:10" ht="26.1" customHeight="1" x14ac:dyDescent="0.2">
      <c r="A30" s="9" t="s">
        <v>92</v>
      </c>
      <c r="B30" s="9" t="s">
        <v>93</v>
      </c>
      <c r="C30" s="9" t="s">
        <v>26</v>
      </c>
      <c r="D30" s="9" t="s">
        <v>94</v>
      </c>
      <c r="E30" s="10" t="s">
        <v>57</v>
      </c>
      <c r="F30" s="11">
        <v>1.0886324999999999</v>
      </c>
      <c r="G30" s="12"/>
      <c r="H30" s="12">
        <f>TRUNC(TRUNC(G30 * J4, 2) + G30, 2)</f>
        <v>0</v>
      </c>
      <c r="I30" s="12">
        <f t="shared" si="0"/>
        <v>0</v>
      </c>
      <c r="J30" s="13" t="e">
        <f>I30 / J3</f>
        <v>#DIV/0!</v>
      </c>
    </row>
    <row r="31" spans="1:10" ht="39" customHeight="1" x14ac:dyDescent="0.2">
      <c r="A31" s="9" t="s">
        <v>95</v>
      </c>
      <c r="B31" s="9" t="s">
        <v>96</v>
      </c>
      <c r="C31" s="9" t="s">
        <v>26</v>
      </c>
      <c r="D31" s="9" t="s">
        <v>97</v>
      </c>
      <c r="E31" s="10" t="s">
        <v>70</v>
      </c>
      <c r="F31" s="11">
        <v>2</v>
      </c>
      <c r="G31" s="12"/>
      <c r="H31" s="12">
        <f>TRUNC(TRUNC(G31 * J4, 2) + G31, 2)</f>
        <v>0</v>
      </c>
      <c r="I31" s="12">
        <f t="shared" si="0"/>
        <v>0</v>
      </c>
      <c r="J31" s="13" t="e">
        <f>I31 / J3</f>
        <v>#DIV/0!</v>
      </c>
    </row>
    <row r="32" spans="1:10" ht="39" customHeight="1" x14ac:dyDescent="0.2">
      <c r="A32" s="9" t="s">
        <v>98</v>
      </c>
      <c r="B32" s="9" t="s">
        <v>99</v>
      </c>
      <c r="C32" s="9" t="s">
        <v>26</v>
      </c>
      <c r="D32" s="9" t="s">
        <v>100</v>
      </c>
      <c r="E32" s="10" t="s">
        <v>28</v>
      </c>
      <c r="F32" s="11">
        <v>54</v>
      </c>
      <c r="G32" s="12"/>
      <c r="H32" s="12">
        <f>TRUNC(TRUNC(G32 * J4, 2) + G32, 2)</f>
        <v>0</v>
      </c>
      <c r="I32" s="12">
        <f t="shared" si="0"/>
        <v>0</v>
      </c>
      <c r="J32" s="13" t="e">
        <f>I32 / J3</f>
        <v>#DIV/0!</v>
      </c>
    </row>
    <row r="33" spans="1:10" ht="39" customHeight="1" x14ac:dyDescent="0.2">
      <c r="A33" s="9" t="s">
        <v>101</v>
      </c>
      <c r="B33" s="9" t="s">
        <v>102</v>
      </c>
      <c r="C33" s="9" t="s">
        <v>26</v>
      </c>
      <c r="D33" s="9" t="s">
        <v>103</v>
      </c>
      <c r="E33" s="10" t="s">
        <v>70</v>
      </c>
      <c r="F33" s="11">
        <v>6</v>
      </c>
      <c r="G33" s="12"/>
      <c r="H33" s="12">
        <f>TRUNC(TRUNC(G33 * J4, 2) + G33, 2)</f>
        <v>0</v>
      </c>
      <c r="I33" s="12">
        <f t="shared" si="0"/>
        <v>0</v>
      </c>
      <c r="J33" s="13" t="e">
        <f>I33 / J3</f>
        <v>#DIV/0!</v>
      </c>
    </row>
    <row r="34" spans="1:10" ht="26.1" customHeight="1" x14ac:dyDescent="0.2">
      <c r="A34" s="9" t="s">
        <v>104</v>
      </c>
      <c r="B34" s="9" t="s">
        <v>105</v>
      </c>
      <c r="C34" s="9" t="s">
        <v>18</v>
      </c>
      <c r="D34" s="9" t="s">
        <v>106</v>
      </c>
      <c r="E34" s="10" t="s">
        <v>57</v>
      </c>
      <c r="F34" s="11">
        <v>0.45200000000000001</v>
      </c>
      <c r="G34" s="12"/>
      <c r="H34" s="12">
        <f>TRUNC(TRUNC(G34 * J4, 2) + G34, 2)</f>
        <v>0</v>
      </c>
      <c r="I34" s="12">
        <f t="shared" si="0"/>
        <v>0</v>
      </c>
      <c r="J34" s="13" t="e">
        <f>I34 / J3</f>
        <v>#DIV/0!</v>
      </c>
    </row>
    <row r="35" spans="1:10" ht="26.1" customHeight="1" x14ac:dyDescent="0.2">
      <c r="A35" s="9" t="s">
        <v>107</v>
      </c>
      <c r="B35" s="9" t="s">
        <v>108</v>
      </c>
      <c r="C35" s="9" t="s">
        <v>18</v>
      </c>
      <c r="D35" s="9" t="s">
        <v>109</v>
      </c>
      <c r="E35" s="10" t="s">
        <v>20</v>
      </c>
      <c r="F35" s="11">
        <v>9</v>
      </c>
      <c r="G35" s="12"/>
      <c r="H35" s="12">
        <f>TRUNC(TRUNC(G35 * J4, 2) + G35, 2)</f>
        <v>0</v>
      </c>
      <c r="I35" s="12">
        <f t="shared" si="0"/>
        <v>0</v>
      </c>
      <c r="J35" s="13" t="e">
        <f>I35 / J3</f>
        <v>#DIV/0!</v>
      </c>
    </row>
    <row r="36" spans="1:10" ht="39" customHeight="1" x14ac:dyDescent="0.2">
      <c r="A36" s="9" t="s">
        <v>110</v>
      </c>
      <c r="B36" s="9" t="s">
        <v>75</v>
      </c>
      <c r="C36" s="9" t="s">
        <v>18</v>
      </c>
      <c r="D36" s="9" t="s">
        <v>76</v>
      </c>
      <c r="E36" s="10" t="s">
        <v>57</v>
      </c>
      <c r="F36" s="11">
        <v>5.2640000000000002</v>
      </c>
      <c r="G36" s="12"/>
      <c r="H36" s="12">
        <f>TRUNC(TRUNC(G36 * J4, 2) + G36, 2)</f>
        <v>0</v>
      </c>
      <c r="I36" s="12">
        <f t="shared" si="0"/>
        <v>0</v>
      </c>
      <c r="J36" s="13" t="e">
        <f>I36 / J3</f>
        <v>#DIV/0!</v>
      </c>
    </row>
    <row r="37" spans="1:10" ht="24" customHeight="1" x14ac:dyDescent="0.2">
      <c r="A37" s="4" t="s">
        <v>111</v>
      </c>
      <c r="B37" s="4" t="s">
        <v>13</v>
      </c>
      <c r="C37" s="4"/>
      <c r="D37" s="4" t="s">
        <v>112</v>
      </c>
      <c r="E37" s="5"/>
      <c r="F37" s="6">
        <v>1</v>
      </c>
      <c r="G37" s="6"/>
      <c r="H37" s="7">
        <f>I38 + I39 + I40 + I41 + I42 + I43</f>
        <v>0</v>
      </c>
      <c r="I37" s="7">
        <f t="shared" si="0"/>
        <v>0</v>
      </c>
      <c r="J37" s="8" t="e">
        <f>I37 / J3</f>
        <v>#DIV/0!</v>
      </c>
    </row>
    <row r="38" spans="1:10" ht="24" customHeight="1" x14ac:dyDescent="0.2">
      <c r="A38" s="9" t="s">
        <v>113</v>
      </c>
      <c r="B38" s="9" t="s">
        <v>114</v>
      </c>
      <c r="C38" s="9" t="s">
        <v>26</v>
      </c>
      <c r="D38" s="9" t="s">
        <v>115</v>
      </c>
      <c r="E38" s="10" t="s">
        <v>57</v>
      </c>
      <c r="F38" s="11">
        <v>1.96</v>
      </c>
      <c r="G38" s="12"/>
      <c r="H38" s="12">
        <f>TRUNC(TRUNC(G38 * J4, 2) + G38, 2)</f>
        <v>0</v>
      </c>
      <c r="I38" s="12">
        <f t="shared" ref="I38:I69" si="1">TRUNC(F38 * H38,2)</f>
        <v>0</v>
      </c>
      <c r="J38" s="13" t="e">
        <f>I38 / J3</f>
        <v>#DIV/0!</v>
      </c>
    </row>
    <row r="39" spans="1:10" ht="24" customHeight="1" x14ac:dyDescent="0.2">
      <c r="A39" s="9" t="s">
        <v>116</v>
      </c>
      <c r="B39" s="9" t="s">
        <v>117</v>
      </c>
      <c r="C39" s="9" t="s">
        <v>18</v>
      </c>
      <c r="D39" s="9" t="s">
        <v>118</v>
      </c>
      <c r="E39" s="10" t="s">
        <v>28</v>
      </c>
      <c r="F39" s="11">
        <v>49</v>
      </c>
      <c r="G39" s="12"/>
      <c r="H39" s="12">
        <f>TRUNC(TRUNC(G39 * J4, 2) + G39, 2)</f>
        <v>0</v>
      </c>
      <c r="I39" s="12">
        <f t="shared" si="1"/>
        <v>0</v>
      </c>
      <c r="J39" s="13" t="e">
        <f>I39 / J3</f>
        <v>#DIV/0!</v>
      </c>
    </row>
    <row r="40" spans="1:10" ht="26.1" customHeight="1" x14ac:dyDescent="0.2">
      <c r="A40" s="9" t="s">
        <v>119</v>
      </c>
      <c r="B40" s="9" t="s">
        <v>120</v>
      </c>
      <c r="C40" s="9" t="s">
        <v>18</v>
      </c>
      <c r="D40" s="9" t="s">
        <v>121</v>
      </c>
      <c r="E40" s="10" t="s">
        <v>57</v>
      </c>
      <c r="F40" s="11">
        <v>1</v>
      </c>
      <c r="G40" s="12"/>
      <c r="H40" s="12">
        <f>TRUNC(TRUNC(G40 * J4, 2) + G40, 2)</f>
        <v>0</v>
      </c>
      <c r="I40" s="12">
        <f t="shared" si="1"/>
        <v>0</v>
      </c>
      <c r="J40" s="13" t="e">
        <f>I40 / J3</f>
        <v>#DIV/0!</v>
      </c>
    </row>
    <row r="41" spans="1:10" ht="24" customHeight="1" x14ac:dyDescent="0.2">
      <c r="A41" s="9" t="s">
        <v>122</v>
      </c>
      <c r="B41" s="9" t="s">
        <v>123</v>
      </c>
      <c r="C41" s="9" t="s">
        <v>18</v>
      </c>
      <c r="D41" s="9" t="s">
        <v>124</v>
      </c>
      <c r="E41" s="10" t="s">
        <v>20</v>
      </c>
      <c r="F41" s="11">
        <v>12</v>
      </c>
      <c r="G41" s="12"/>
      <c r="H41" s="12">
        <f>TRUNC(TRUNC(G41 * J4, 2) + G41, 2)</f>
        <v>0</v>
      </c>
      <c r="I41" s="12">
        <f t="shared" si="1"/>
        <v>0</v>
      </c>
      <c r="J41" s="13" t="e">
        <f>I41 / J3</f>
        <v>#DIV/0!</v>
      </c>
    </row>
    <row r="42" spans="1:10" ht="24" customHeight="1" x14ac:dyDescent="0.2">
      <c r="A42" s="9" t="s">
        <v>125</v>
      </c>
      <c r="B42" s="9" t="s">
        <v>126</v>
      </c>
      <c r="C42" s="9" t="s">
        <v>68</v>
      </c>
      <c r="D42" s="9" t="s">
        <v>127</v>
      </c>
      <c r="E42" s="10" t="s">
        <v>28</v>
      </c>
      <c r="F42" s="11">
        <v>53.6</v>
      </c>
      <c r="G42" s="12"/>
      <c r="H42" s="12">
        <f>TRUNC(TRUNC(G42 * J4, 2) + G42, 2)</f>
        <v>0</v>
      </c>
      <c r="I42" s="12">
        <f t="shared" si="1"/>
        <v>0</v>
      </c>
      <c r="J42" s="13" t="e">
        <f>I42 / J3</f>
        <v>#DIV/0!</v>
      </c>
    </row>
    <row r="43" spans="1:10" ht="26.1" customHeight="1" x14ac:dyDescent="0.2">
      <c r="A43" s="9" t="s">
        <v>128</v>
      </c>
      <c r="B43" s="9" t="s">
        <v>129</v>
      </c>
      <c r="C43" s="9" t="s">
        <v>26</v>
      </c>
      <c r="D43" s="9" t="s">
        <v>130</v>
      </c>
      <c r="E43" s="10" t="s">
        <v>20</v>
      </c>
      <c r="F43" s="11">
        <v>16.170000000000002</v>
      </c>
      <c r="G43" s="12"/>
      <c r="H43" s="12">
        <f>TRUNC(TRUNC(G43 * J4, 2) + G43, 2)</f>
        <v>0</v>
      </c>
      <c r="I43" s="12">
        <f t="shared" si="1"/>
        <v>0</v>
      </c>
      <c r="J43" s="13" t="e">
        <f>I43 / J3</f>
        <v>#DIV/0!</v>
      </c>
    </row>
    <row r="44" spans="1:10" ht="24" customHeight="1" x14ac:dyDescent="0.2">
      <c r="A44" s="4" t="s">
        <v>131</v>
      </c>
      <c r="B44" s="4" t="s">
        <v>13</v>
      </c>
      <c r="C44" s="4"/>
      <c r="D44" s="4" t="s">
        <v>132</v>
      </c>
      <c r="E44" s="5"/>
      <c r="F44" s="6">
        <v>1</v>
      </c>
      <c r="G44" s="6"/>
      <c r="H44" s="7">
        <f>I45 + I46 + I47 + I48 + I49 + I50</f>
        <v>0</v>
      </c>
      <c r="I44" s="7">
        <f t="shared" si="1"/>
        <v>0</v>
      </c>
      <c r="J44" s="8" t="e">
        <f>I44 / J3</f>
        <v>#DIV/0!</v>
      </c>
    </row>
    <row r="45" spans="1:10" ht="26.1" customHeight="1" x14ac:dyDescent="0.2">
      <c r="A45" s="9" t="s">
        <v>133</v>
      </c>
      <c r="B45" s="9" t="s">
        <v>134</v>
      </c>
      <c r="C45" s="9" t="s">
        <v>60</v>
      </c>
      <c r="D45" s="9" t="s">
        <v>135</v>
      </c>
      <c r="E45" s="10" t="s">
        <v>20</v>
      </c>
      <c r="F45" s="11">
        <v>1.1499999999999999</v>
      </c>
      <c r="G45" s="12"/>
      <c r="H45" s="12">
        <f>TRUNC(TRUNC(G45 * J4, 2) + G45, 2)</f>
        <v>0</v>
      </c>
      <c r="I45" s="12">
        <f t="shared" si="1"/>
        <v>0</v>
      </c>
      <c r="J45" s="13" t="e">
        <f>I45 / J3</f>
        <v>#DIV/0!</v>
      </c>
    </row>
    <row r="46" spans="1:10" ht="26.1" customHeight="1" x14ac:dyDescent="0.2">
      <c r="A46" s="9" t="s">
        <v>136</v>
      </c>
      <c r="B46" s="9" t="s">
        <v>137</v>
      </c>
      <c r="C46" s="9" t="s">
        <v>60</v>
      </c>
      <c r="D46" s="9" t="s">
        <v>138</v>
      </c>
      <c r="E46" s="10" t="s">
        <v>20</v>
      </c>
      <c r="F46" s="11">
        <v>138.08000000000001</v>
      </c>
      <c r="G46" s="12"/>
      <c r="H46" s="12">
        <f>TRUNC(TRUNC(G46 * J4, 2) + G46, 2)</f>
        <v>0</v>
      </c>
      <c r="I46" s="12">
        <f t="shared" si="1"/>
        <v>0</v>
      </c>
      <c r="J46" s="13" t="e">
        <f>I46 / J3</f>
        <v>#DIV/0!</v>
      </c>
    </row>
    <row r="47" spans="1:10" ht="39" customHeight="1" x14ac:dyDescent="0.2">
      <c r="A47" s="9" t="s">
        <v>139</v>
      </c>
      <c r="B47" s="9" t="s">
        <v>140</v>
      </c>
      <c r="C47" s="9" t="s">
        <v>26</v>
      </c>
      <c r="D47" s="9" t="s">
        <v>141</v>
      </c>
      <c r="E47" s="10" t="s">
        <v>20</v>
      </c>
      <c r="F47" s="11">
        <v>126.88</v>
      </c>
      <c r="G47" s="12"/>
      <c r="H47" s="12">
        <f>TRUNC(TRUNC(G47 * J4, 2) + G47, 2)</f>
        <v>0</v>
      </c>
      <c r="I47" s="12">
        <f t="shared" si="1"/>
        <v>0</v>
      </c>
      <c r="J47" s="13" t="e">
        <f>I47 / J3</f>
        <v>#DIV/0!</v>
      </c>
    </row>
    <row r="48" spans="1:10" ht="39" customHeight="1" x14ac:dyDescent="0.2">
      <c r="A48" s="9" t="s">
        <v>142</v>
      </c>
      <c r="B48" s="9" t="s">
        <v>143</v>
      </c>
      <c r="C48" s="9" t="s">
        <v>26</v>
      </c>
      <c r="D48" s="9" t="s">
        <v>144</v>
      </c>
      <c r="E48" s="10" t="s">
        <v>20</v>
      </c>
      <c r="F48" s="11">
        <v>11.2</v>
      </c>
      <c r="G48" s="12"/>
      <c r="H48" s="12">
        <f>TRUNC(TRUNC(G48 * J4, 2) + G48, 2)</f>
        <v>0</v>
      </c>
      <c r="I48" s="12">
        <f t="shared" si="1"/>
        <v>0</v>
      </c>
      <c r="J48" s="13" t="e">
        <f>I48 / J3</f>
        <v>#DIV/0!</v>
      </c>
    </row>
    <row r="49" spans="1:10" ht="51.95" customHeight="1" x14ac:dyDescent="0.2">
      <c r="A49" s="9" t="s">
        <v>145</v>
      </c>
      <c r="B49" s="9" t="s">
        <v>146</v>
      </c>
      <c r="C49" s="9" t="s">
        <v>26</v>
      </c>
      <c r="D49" s="9" t="s">
        <v>147</v>
      </c>
      <c r="E49" s="10" t="s">
        <v>20</v>
      </c>
      <c r="F49" s="11">
        <v>6.6</v>
      </c>
      <c r="G49" s="12"/>
      <c r="H49" s="12">
        <f>TRUNC(TRUNC(G49 * J4, 2) + G49, 2)</f>
        <v>0</v>
      </c>
      <c r="I49" s="12">
        <f t="shared" si="1"/>
        <v>0</v>
      </c>
      <c r="J49" s="13" t="e">
        <f>I49 / J3</f>
        <v>#DIV/0!</v>
      </c>
    </row>
    <row r="50" spans="1:10" ht="26.1" customHeight="1" x14ac:dyDescent="0.2">
      <c r="A50" s="9" t="s">
        <v>148</v>
      </c>
      <c r="B50" s="9" t="s">
        <v>149</v>
      </c>
      <c r="C50" s="9" t="s">
        <v>26</v>
      </c>
      <c r="D50" s="9" t="s">
        <v>150</v>
      </c>
      <c r="E50" s="10" t="s">
        <v>20</v>
      </c>
      <c r="F50" s="11">
        <v>167.9</v>
      </c>
      <c r="G50" s="12"/>
      <c r="H50" s="12">
        <f>TRUNC(TRUNC(G50 * J4, 2) + G50, 2)</f>
        <v>0</v>
      </c>
      <c r="I50" s="12">
        <f t="shared" si="1"/>
        <v>0</v>
      </c>
      <c r="J50" s="13" t="e">
        <f>I50 / J3</f>
        <v>#DIV/0!</v>
      </c>
    </row>
    <row r="51" spans="1:10" ht="24" customHeight="1" x14ac:dyDescent="0.2">
      <c r="A51" s="4" t="s">
        <v>151</v>
      </c>
      <c r="B51" s="4" t="s">
        <v>13</v>
      </c>
      <c r="C51" s="4"/>
      <c r="D51" s="4" t="s">
        <v>152</v>
      </c>
      <c r="E51" s="5"/>
      <c r="F51" s="6">
        <v>1</v>
      </c>
      <c r="G51" s="6"/>
      <c r="H51" s="7">
        <f>I52 + I53 + I54 + I55 + I56 + I57 + I58 + I59 + I60</f>
        <v>0</v>
      </c>
      <c r="I51" s="7">
        <f t="shared" si="1"/>
        <v>0</v>
      </c>
      <c r="J51" s="8" t="e">
        <f>I51 / J3</f>
        <v>#DIV/0!</v>
      </c>
    </row>
    <row r="52" spans="1:10" ht="26.1" customHeight="1" x14ac:dyDescent="0.2">
      <c r="A52" s="9" t="s">
        <v>153</v>
      </c>
      <c r="B52" s="9" t="s">
        <v>137</v>
      </c>
      <c r="C52" s="9" t="s">
        <v>60</v>
      </c>
      <c r="D52" s="9" t="s">
        <v>138</v>
      </c>
      <c r="E52" s="10" t="s">
        <v>20</v>
      </c>
      <c r="F52" s="11">
        <v>56</v>
      </c>
      <c r="G52" s="12"/>
      <c r="H52" s="12">
        <f>TRUNC(TRUNC(G52 * J4, 2) + G52, 2)</f>
        <v>0</v>
      </c>
      <c r="I52" s="12">
        <f t="shared" si="1"/>
        <v>0</v>
      </c>
      <c r="J52" s="13" t="e">
        <f>I52 / J3</f>
        <v>#DIV/0!</v>
      </c>
    </row>
    <row r="53" spans="1:10" ht="24" customHeight="1" x14ac:dyDescent="0.2">
      <c r="A53" s="9" t="s">
        <v>154</v>
      </c>
      <c r="B53" s="9" t="s">
        <v>155</v>
      </c>
      <c r="C53" s="9" t="s">
        <v>18</v>
      </c>
      <c r="D53" s="9" t="s">
        <v>156</v>
      </c>
      <c r="E53" s="10" t="s">
        <v>50</v>
      </c>
      <c r="F53" s="11">
        <v>91.76</v>
      </c>
      <c r="G53" s="12"/>
      <c r="H53" s="12">
        <f>TRUNC(TRUNC(G53 * J4, 2) + G53, 2)</f>
        <v>0</v>
      </c>
      <c r="I53" s="12">
        <f t="shared" si="1"/>
        <v>0</v>
      </c>
      <c r="J53" s="13" t="e">
        <f>I53 / J3</f>
        <v>#DIV/0!</v>
      </c>
    </row>
    <row r="54" spans="1:10" ht="24" customHeight="1" x14ac:dyDescent="0.2">
      <c r="A54" s="9" t="s">
        <v>157</v>
      </c>
      <c r="B54" s="9" t="s">
        <v>158</v>
      </c>
      <c r="C54" s="9" t="s">
        <v>18</v>
      </c>
      <c r="D54" s="9" t="s">
        <v>159</v>
      </c>
      <c r="E54" s="10" t="s">
        <v>57</v>
      </c>
      <c r="F54" s="11">
        <v>1.68</v>
      </c>
      <c r="G54" s="12"/>
      <c r="H54" s="12">
        <f>TRUNC(TRUNC(G54 * J4, 2) + G54, 2)</f>
        <v>0</v>
      </c>
      <c r="I54" s="12">
        <f t="shared" si="1"/>
        <v>0</v>
      </c>
      <c r="J54" s="13" t="e">
        <f>I54 / J3</f>
        <v>#DIV/0!</v>
      </c>
    </row>
    <row r="55" spans="1:10" ht="26.1" customHeight="1" x14ac:dyDescent="0.2">
      <c r="A55" s="9" t="s">
        <v>160</v>
      </c>
      <c r="B55" s="9" t="s">
        <v>161</v>
      </c>
      <c r="C55" s="9" t="s">
        <v>18</v>
      </c>
      <c r="D55" s="9" t="s">
        <v>162</v>
      </c>
      <c r="E55" s="10" t="s">
        <v>20</v>
      </c>
      <c r="F55" s="11">
        <v>5.4</v>
      </c>
      <c r="G55" s="12"/>
      <c r="H55" s="12">
        <f>TRUNC(TRUNC(G55 * J4, 2) + G55, 2)</f>
        <v>0</v>
      </c>
      <c r="I55" s="12">
        <f t="shared" si="1"/>
        <v>0</v>
      </c>
      <c r="J55" s="13" t="e">
        <f>I55 / J3</f>
        <v>#DIV/0!</v>
      </c>
    </row>
    <row r="56" spans="1:10" ht="24" customHeight="1" x14ac:dyDescent="0.2">
      <c r="A56" s="9" t="s">
        <v>163</v>
      </c>
      <c r="B56" s="9" t="s">
        <v>164</v>
      </c>
      <c r="C56" s="9" t="s">
        <v>18</v>
      </c>
      <c r="D56" s="9" t="s">
        <v>165</v>
      </c>
      <c r="E56" s="10" t="s">
        <v>57</v>
      </c>
      <c r="F56" s="11">
        <v>5.6</v>
      </c>
      <c r="G56" s="12"/>
      <c r="H56" s="12">
        <f>TRUNC(TRUNC(G56 * J4, 2) + G56, 2)</f>
        <v>0</v>
      </c>
      <c r="I56" s="12">
        <f t="shared" si="1"/>
        <v>0</v>
      </c>
      <c r="J56" s="13" t="e">
        <f>I56 / J3</f>
        <v>#DIV/0!</v>
      </c>
    </row>
    <row r="57" spans="1:10" ht="26.1" customHeight="1" x14ac:dyDescent="0.2">
      <c r="A57" s="9" t="s">
        <v>166</v>
      </c>
      <c r="B57" s="9" t="s">
        <v>167</v>
      </c>
      <c r="C57" s="9" t="s">
        <v>18</v>
      </c>
      <c r="D57" s="9" t="s">
        <v>168</v>
      </c>
      <c r="E57" s="10" t="s">
        <v>57</v>
      </c>
      <c r="F57" s="11">
        <v>5.6</v>
      </c>
      <c r="G57" s="12"/>
      <c r="H57" s="12">
        <f>TRUNC(TRUNC(G57 * J4, 2) + G57, 2)</f>
        <v>0</v>
      </c>
      <c r="I57" s="12">
        <f t="shared" si="1"/>
        <v>0</v>
      </c>
      <c r="J57" s="13" t="e">
        <f>I57 / J3</f>
        <v>#DIV/0!</v>
      </c>
    </row>
    <row r="58" spans="1:10" ht="39" customHeight="1" x14ac:dyDescent="0.2">
      <c r="A58" s="9" t="s">
        <v>169</v>
      </c>
      <c r="B58" s="9" t="s">
        <v>170</v>
      </c>
      <c r="C58" s="9" t="s">
        <v>18</v>
      </c>
      <c r="D58" s="9" t="s">
        <v>171</v>
      </c>
      <c r="E58" s="10" t="s">
        <v>20</v>
      </c>
      <c r="F58" s="11">
        <v>56</v>
      </c>
      <c r="G58" s="12"/>
      <c r="H58" s="12">
        <f>TRUNC(TRUNC(G58 * J4, 2) + G58, 2)</f>
        <v>0</v>
      </c>
      <c r="I58" s="12">
        <f t="shared" si="1"/>
        <v>0</v>
      </c>
      <c r="J58" s="13" t="e">
        <f>I58 / J3</f>
        <v>#DIV/0!</v>
      </c>
    </row>
    <row r="59" spans="1:10" ht="26.1" customHeight="1" x14ac:dyDescent="0.2">
      <c r="A59" s="9" t="s">
        <v>172</v>
      </c>
      <c r="B59" s="9" t="s">
        <v>173</v>
      </c>
      <c r="C59" s="9" t="s">
        <v>18</v>
      </c>
      <c r="D59" s="9" t="s">
        <v>174</v>
      </c>
      <c r="E59" s="10" t="s">
        <v>65</v>
      </c>
      <c r="F59" s="11">
        <v>28.8</v>
      </c>
      <c r="G59" s="12"/>
      <c r="H59" s="12">
        <f>TRUNC(TRUNC(G59 * J4, 2) + G59, 2)</f>
        <v>0</v>
      </c>
      <c r="I59" s="12">
        <f t="shared" si="1"/>
        <v>0</v>
      </c>
      <c r="J59" s="13" t="e">
        <f>I59 / J3</f>
        <v>#DIV/0!</v>
      </c>
    </row>
    <row r="60" spans="1:10" ht="26.1" customHeight="1" x14ac:dyDescent="0.2">
      <c r="A60" s="9" t="s">
        <v>175</v>
      </c>
      <c r="B60" s="9" t="s">
        <v>176</v>
      </c>
      <c r="C60" s="9" t="s">
        <v>26</v>
      </c>
      <c r="D60" s="9" t="s">
        <v>177</v>
      </c>
      <c r="E60" s="10" t="s">
        <v>20</v>
      </c>
      <c r="F60" s="11">
        <v>3</v>
      </c>
      <c r="G60" s="12"/>
      <c r="H60" s="12">
        <f>TRUNC(TRUNC(G60 * J4, 2) + G60, 2)</f>
        <v>0</v>
      </c>
      <c r="I60" s="12">
        <f t="shared" si="1"/>
        <v>0</v>
      </c>
      <c r="J60" s="13" t="e">
        <f>I60 / J3</f>
        <v>#DIV/0!</v>
      </c>
    </row>
    <row r="61" spans="1:10" ht="24" customHeight="1" x14ac:dyDescent="0.2">
      <c r="A61" s="4" t="s">
        <v>178</v>
      </c>
      <c r="B61" s="4" t="s">
        <v>13</v>
      </c>
      <c r="C61" s="4"/>
      <c r="D61" s="4" t="s">
        <v>179</v>
      </c>
      <c r="E61" s="5"/>
      <c r="F61" s="6">
        <v>1</v>
      </c>
      <c r="G61" s="6"/>
      <c r="H61" s="7">
        <f>I62 + I63 + I64</f>
        <v>0</v>
      </c>
      <c r="I61" s="7">
        <f t="shared" si="1"/>
        <v>0</v>
      </c>
      <c r="J61" s="8" t="e">
        <f>I61 / J3</f>
        <v>#DIV/0!</v>
      </c>
    </row>
    <row r="62" spans="1:10" ht="39" customHeight="1" x14ac:dyDescent="0.2">
      <c r="A62" s="9" t="s">
        <v>180</v>
      </c>
      <c r="B62" s="9" t="s">
        <v>181</v>
      </c>
      <c r="C62" s="9" t="s">
        <v>182</v>
      </c>
      <c r="D62" s="9" t="s">
        <v>183</v>
      </c>
      <c r="E62" s="10" t="s">
        <v>184</v>
      </c>
      <c r="F62" s="11">
        <v>1</v>
      </c>
      <c r="G62" s="12"/>
      <c r="H62" s="12">
        <f>TRUNC(TRUNC(G62 * J4, 2) + G62, 2)</f>
        <v>0</v>
      </c>
      <c r="I62" s="12">
        <f t="shared" si="1"/>
        <v>0</v>
      </c>
      <c r="J62" s="13" t="e">
        <f>I62 / J3</f>
        <v>#DIV/0!</v>
      </c>
    </row>
    <row r="63" spans="1:10" ht="24" customHeight="1" x14ac:dyDescent="0.2">
      <c r="A63" s="9" t="s">
        <v>185</v>
      </c>
      <c r="B63" s="9" t="s">
        <v>186</v>
      </c>
      <c r="C63" s="9" t="s">
        <v>68</v>
      </c>
      <c r="D63" s="9" t="s">
        <v>187</v>
      </c>
      <c r="E63" s="10" t="s">
        <v>188</v>
      </c>
      <c r="F63" s="11">
        <v>304.43</v>
      </c>
      <c r="G63" s="12"/>
      <c r="H63" s="12">
        <f>TRUNC(TRUNC(G63 * J4, 2) + G63, 2)</f>
        <v>0</v>
      </c>
      <c r="I63" s="12">
        <f t="shared" si="1"/>
        <v>0</v>
      </c>
      <c r="J63" s="13" t="e">
        <f>I63 / J3</f>
        <v>#DIV/0!</v>
      </c>
    </row>
    <row r="64" spans="1:10" ht="26.1" customHeight="1" x14ac:dyDescent="0.2">
      <c r="A64" s="9" t="s">
        <v>189</v>
      </c>
      <c r="B64" s="9" t="s">
        <v>190</v>
      </c>
      <c r="C64" s="9" t="s">
        <v>18</v>
      </c>
      <c r="D64" s="9" t="s">
        <v>191</v>
      </c>
      <c r="E64" s="10" t="s">
        <v>65</v>
      </c>
      <c r="F64" s="11">
        <v>6</v>
      </c>
      <c r="G64" s="12"/>
      <c r="H64" s="12">
        <f>TRUNC(TRUNC(G64 * J4, 2) + G64, 2)</f>
        <v>0</v>
      </c>
      <c r="I64" s="12">
        <f t="shared" si="1"/>
        <v>0</v>
      </c>
      <c r="J64" s="13" t="e">
        <f>I64 / J3</f>
        <v>#DIV/0!</v>
      </c>
    </row>
    <row r="65" spans="1:10" ht="24" customHeight="1" x14ac:dyDescent="0.2">
      <c r="A65" s="4" t="s">
        <v>192</v>
      </c>
      <c r="B65" s="4" t="s">
        <v>13</v>
      </c>
      <c r="C65" s="4"/>
      <c r="D65" s="4" t="s">
        <v>193</v>
      </c>
      <c r="E65" s="5"/>
      <c r="F65" s="6">
        <v>1</v>
      </c>
      <c r="G65" s="6"/>
      <c r="H65" s="7">
        <f>I66 + I67 + I68 + I69 + I70 + I71 + I72 + I73 + I74 + I75 + I76 + I77 + I78</f>
        <v>0</v>
      </c>
      <c r="I65" s="7">
        <f t="shared" si="1"/>
        <v>0</v>
      </c>
      <c r="J65" s="8" t="e">
        <f>I65 / J3</f>
        <v>#DIV/0!</v>
      </c>
    </row>
    <row r="66" spans="1:10" ht="26.1" customHeight="1" x14ac:dyDescent="0.2">
      <c r="A66" s="9" t="s">
        <v>194</v>
      </c>
      <c r="B66" s="9" t="s">
        <v>195</v>
      </c>
      <c r="C66" s="9" t="s">
        <v>18</v>
      </c>
      <c r="D66" s="9" t="s">
        <v>196</v>
      </c>
      <c r="E66" s="10" t="s">
        <v>57</v>
      </c>
      <c r="F66" s="11">
        <v>6.18</v>
      </c>
      <c r="G66" s="12"/>
      <c r="H66" s="12">
        <f>TRUNC(TRUNC(G66 * J4, 2) + G66, 2)</f>
        <v>0</v>
      </c>
      <c r="I66" s="12">
        <f t="shared" si="1"/>
        <v>0</v>
      </c>
      <c r="J66" s="13" t="e">
        <f>I66 / J3</f>
        <v>#DIV/0!</v>
      </c>
    </row>
    <row r="67" spans="1:10" ht="26.1" customHeight="1" x14ac:dyDescent="0.2">
      <c r="A67" s="9" t="s">
        <v>197</v>
      </c>
      <c r="B67" s="9" t="s">
        <v>198</v>
      </c>
      <c r="C67" s="9" t="s">
        <v>18</v>
      </c>
      <c r="D67" s="9" t="s">
        <v>199</v>
      </c>
      <c r="E67" s="10" t="s">
        <v>65</v>
      </c>
      <c r="F67" s="11">
        <v>51.5</v>
      </c>
      <c r="G67" s="12"/>
      <c r="H67" s="12">
        <f>TRUNC(TRUNC(G67 * J4, 2) + G67, 2)</f>
        <v>0</v>
      </c>
      <c r="I67" s="12">
        <f t="shared" si="1"/>
        <v>0</v>
      </c>
      <c r="J67" s="13" t="e">
        <f>I67 / J3</f>
        <v>#DIV/0!</v>
      </c>
    </row>
    <row r="68" spans="1:10" ht="26.1" customHeight="1" x14ac:dyDescent="0.2">
      <c r="A68" s="9" t="s">
        <v>200</v>
      </c>
      <c r="B68" s="9" t="s">
        <v>201</v>
      </c>
      <c r="C68" s="9" t="s">
        <v>60</v>
      </c>
      <c r="D68" s="9" t="s">
        <v>202</v>
      </c>
      <c r="E68" s="10" t="s">
        <v>28</v>
      </c>
      <c r="F68" s="11">
        <v>51.5</v>
      </c>
      <c r="G68" s="12"/>
      <c r="H68" s="12">
        <f>TRUNC(TRUNC(G68 * J4, 2) + G68, 2)</f>
        <v>0</v>
      </c>
      <c r="I68" s="12">
        <f t="shared" si="1"/>
        <v>0</v>
      </c>
      <c r="J68" s="13" t="e">
        <f>I68 / J3</f>
        <v>#DIV/0!</v>
      </c>
    </row>
    <row r="69" spans="1:10" ht="39" customHeight="1" x14ac:dyDescent="0.2">
      <c r="A69" s="9" t="s">
        <v>203</v>
      </c>
      <c r="B69" s="9" t="s">
        <v>204</v>
      </c>
      <c r="C69" s="9" t="s">
        <v>26</v>
      </c>
      <c r="D69" s="9" t="s">
        <v>205</v>
      </c>
      <c r="E69" s="10" t="s">
        <v>28</v>
      </c>
      <c r="F69" s="11">
        <v>51.5</v>
      </c>
      <c r="G69" s="12"/>
      <c r="H69" s="12">
        <f>TRUNC(TRUNC(G69 * J4, 2) + G69, 2)</f>
        <v>0</v>
      </c>
      <c r="I69" s="12">
        <f t="shared" si="1"/>
        <v>0</v>
      </c>
      <c r="J69" s="13" t="e">
        <f>I69 / J3</f>
        <v>#DIV/0!</v>
      </c>
    </row>
    <row r="70" spans="1:10" ht="24" customHeight="1" x14ac:dyDescent="0.2">
      <c r="A70" s="9" t="s">
        <v>206</v>
      </c>
      <c r="B70" s="9" t="s">
        <v>207</v>
      </c>
      <c r="C70" s="9" t="s">
        <v>18</v>
      </c>
      <c r="D70" s="9" t="s">
        <v>208</v>
      </c>
      <c r="E70" s="10" t="s">
        <v>57</v>
      </c>
      <c r="F70" s="11">
        <v>4.6349999999999998</v>
      </c>
      <c r="G70" s="12"/>
      <c r="H70" s="12">
        <f>TRUNC(TRUNC(G70 * J4, 2) + G70, 2)</f>
        <v>0</v>
      </c>
      <c r="I70" s="12">
        <f t="shared" ref="I70:I78" si="2">TRUNC(F70 * H70,2)</f>
        <v>0</v>
      </c>
      <c r="J70" s="13" t="e">
        <f>I70 / J3</f>
        <v>#DIV/0!</v>
      </c>
    </row>
    <row r="71" spans="1:10" ht="39" customHeight="1" x14ac:dyDescent="0.2">
      <c r="A71" s="9" t="s">
        <v>209</v>
      </c>
      <c r="B71" s="9" t="s">
        <v>210</v>
      </c>
      <c r="C71" s="9" t="s">
        <v>18</v>
      </c>
      <c r="D71" s="9" t="s">
        <v>211</v>
      </c>
      <c r="E71" s="10" t="s">
        <v>212</v>
      </c>
      <c r="F71" s="11">
        <v>3</v>
      </c>
      <c r="G71" s="12"/>
      <c r="H71" s="12">
        <f>TRUNC(TRUNC(G71 * J4, 2) + G71, 2)</f>
        <v>0</v>
      </c>
      <c r="I71" s="12">
        <f t="shared" si="2"/>
        <v>0</v>
      </c>
      <c r="J71" s="13" t="e">
        <f>I71 / J3</f>
        <v>#DIV/0!</v>
      </c>
    </row>
    <row r="72" spans="1:10" ht="90.95" customHeight="1" x14ac:dyDescent="0.2">
      <c r="A72" s="9" t="s">
        <v>213</v>
      </c>
      <c r="B72" s="9" t="s">
        <v>214</v>
      </c>
      <c r="C72" s="9" t="s">
        <v>215</v>
      </c>
      <c r="D72" s="9" t="s">
        <v>216</v>
      </c>
      <c r="E72" s="10" t="s">
        <v>70</v>
      </c>
      <c r="F72" s="11">
        <v>3</v>
      </c>
      <c r="G72" s="12"/>
      <c r="H72" s="12">
        <f>TRUNC(TRUNC(G72 * J4, 2) + G72, 2)</f>
        <v>0</v>
      </c>
      <c r="I72" s="12">
        <f t="shared" si="2"/>
        <v>0</v>
      </c>
      <c r="J72" s="13" t="e">
        <f>I72 / J3</f>
        <v>#DIV/0!</v>
      </c>
    </row>
    <row r="73" spans="1:10" ht="26.1" customHeight="1" x14ac:dyDescent="0.2">
      <c r="A73" s="9" t="s">
        <v>217</v>
      </c>
      <c r="B73" s="9" t="s">
        <v>218</v>
      </c>
      <c r="C73" s="9" t="s">
        <v>60</v>
      </c>
      <c r="D73" s="9" t="s">
        <v>219</v>
      </c>
      <c r="E73" s="10" t="s">
        <v>70</v>
      </c>
      <c r="F73" s="11">
        <v>3</v>
      </c>
      <c r="G73" s="12"/>
      <c r="H73" s="12">
        <f>TRUNC(TRUNC(G73 * J4, 2) + G73, 2)</f>
        <v>0</v>
      </c>
      <c r="I73" s="12">
        <f t="shared" si="2"/>
        <v>0</v>
      </c>
      <c r="J73" s="13" t="e">
        <f>I73 / J3</f>
        <v>#DIV/0!</v>
      </c>
    </row>
    <row r="74" spans="1:10" ht="26.1" customHeight="1" x14ac:dyDescent="0.2">
      <c r="A74" s="9" t="s">
        <v>220</v>
      </c>
      <c r="B74" s="9" t="s">
        <v>221</v>
      </c>
      <c r="C74" s="9" t="s">
        <v>18</v>
      </c>
      <c r="D74" s="9" t="s">
        <v>222</v>
      </c>
      <c r="E74" s="10" t="s">
        <v>212</v>
      </c>
      <c r="F74" s="11">
        <v>3</v>
      </c>
      <c r="G74" s="12"/>
      <c r="H74" s="12">
        <f>TRUNC(TRUNC(G74 * J4, 2) + G74, 2)</f>
        <v>0</v>
      </c>
      <c r="I74" s="12">
        <f t="shared" si="2"/>
        <v>0</v>
      </c>
      <c r="J74" s="13" t="e">
        <f>I74 / J3</f>
        <v>#DIV/0!</v>
      </c>
    </row>
    <row r="75" spans="1:10" ht="26.1" customHeight="1" x14ac:dyDescent="0.2">
      <c r="A75" s="9" t="s">
        <v>223</v>
      </c>
      <c r="B75" s="9" t="s">
        <v>224</v>
      </c>
      <c r="C75" s="9" t="s">
        <v>18</v>
      </c>
      <c r="D75" s="9" t="s">
        <v>225</v>
      </c>
      <c r="E75" s="10" t="s">
        <v>65</v>
      </c>
      <c r="F75" s="11">
        <v>63</v>
      </c>
      <c r="G75" s="12"/>
      <c r="H75" s="12">
        <f>TRUNC(TRUNC(G75 * J4, 2) + G75, 2)</f>
        <v>0</v>
      </c>
      <c r="I75" s="12">
        <f t="shared" si="2"/>
        <v>0</v>
      </c>
      <c r="J75" s="13" t="e">
        <f>I75 / J3</f>
        <v>#DIV/0!</v>
      </c>
    </row>
    <row r="76" spans="1:10" ht="24" customHeight="1" x14ac:dyDescent="0.2">
      <c r="A76" s="9" t="s">
        <v>226</v>
      </c>
      <c r="B76" s="9" t="s">
        <v>227</v>
      </c>
      <c r="C76" s="9" t="s">
        <v>18</v>
      </c>
      <c r="D76" s="9" t="s">
        <v>228</v>
      </c>
      <c r="E76" s="10" t="s">
        <v>212</v>
      </c>
      <c r="F76" s="11">
        <v>3</v>
      </c>
      <c r="G76" s="12"/>
      <c r="H76" s="12">
        <f>TRUNC(TRUNC(G76 * J4, 2) + G76, 2)</f>
        <v>0</v>
      </c>
      <c r="I76" s="12">
        <f t="shared" si="2"/>
        <v>0</v>
      </c>
      <c r="J76" s="13" t="e">
        <f>I76 / J3</f>
        <v>#DIV/0!</v>
      </c>
    </row>
    <row r="77" spans="1:10" ht="24" customHeight="1" x14ac:dyDescent="0.2">
      <c r="A77" s="9" t="s">
        <v>229</v>
      </c>
      <c r="B77" s="9" t="s">
        <v>230</v>
      </c>
      <c r="C77" s="9" t="s">
        <v>18</v>
      </c>
      <c r="D77" s="9" t="s">
        <v>231</v>
      </c>
      <c r="E77" s="10" t="s">
        <v>212</v>
      </c>
      <c r="F77" s="11">
        <v>3</v>
      </c>
      <c r="G77" s="12"/>
      <c r="H77" s="12">
        <f>TRUNC(TRUNC(G77 * J4, 2) + G77, 2)</f>
        <v>0</v>
      </c>
      <c r="I77" s="12">
        <f t="shared" si="2"/>
        <v>0</v>
      </c>
      <c r="J77" s="13" t="e">
        <f>I77 / J3</f>
        <v>#DIV/0!</v>
      </c>
    </row>
    <row r="78" spans="1:10" ht="39" customHeight="1" x14ac:dyDescent="0.2">
      <c r="A78" s="9" t="s">
        <v>232</v>
      </c>
      <c r="B78" s="9" t="s">
        <v>75</v>
      </c>
      <c r="C78" s="9" t="s">
        <v>18</v>
      </c>
      <c r="D78" s="9" t="s">
        <v>76</v>
      </c>
      <c r="E78" s="10" t="s">
        <v>57</v>
      </c>
      <c r="F78" s="11">
        <v>1.55</v>
      </c>
      <c r="G78" s="12"/>
      <c r="H78" s="12">
        <f>TRUNC(TRUNC(G78 * J4, 2) + G78, 2)</f>
        <v>0</v>
      </c>
      <c r="I78" s="12">
        <f t="shared" si="2"/>
        <v>0</v>
      </c>
      <c r="J78" s="13" t="e">
        <f>I78 / J3</f>
        <v>#DIV/0!</v>
      </c>
    </row>
  </sheetData>
  <mergeCells count="4">
    <mergeCell ref="H3:I3"/>
    <mergeCell ref="H4:I4"/>
    <mergeCell ref="E1:F1"/>
    <mergeCell ref="E2:F2"/>
  </mergeCells>
  <pageMargins left="0.51181102362204722" right="0.51181102362204722" top="0.98425196850393704" bottom="0.98425196850393704" header="0.51181102362204722" footer="0.51181102362204722"/>
  <pageSetup paperSize="9" scale="68" fitToHeight="0" orientation="landscape" r:id="rId1"/>
  <headerFooter>
    <oddHeader>&amp;L &amp;CPrefeitura Municipal da Estância Turística Hidromineral de Serra Negra
CNPJ: 44.847.663/0001-11 &amp;R</oddHeader>
    <oddFooter>&amp;L &amp;CRua Nossa Senhora do Rosário Centro Administrativo Prefeito Jesus Adib Abi Chedid - Centro - Serra Negra / SP
 / obras01@serranegra.sp.gov.br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Orçamento Sintético</vt:lpstr>
      <vt:lpstr>'Orçamento 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Secretaria de Obras</cp:lastModifiedBy>
  <cp:revision>0</cp:revision>
  <cp:lastPrinted>2026-02-13T18:19:09Z</cp:lastPrinted>
  <dcterms:created xsi:type="dcterms:W3CDTF">2026-02-13T18:11:10Z</dcterms:created>
  <dcterms:modified xsi:type="dcterms:W3CDTF">2026-02-13T18:43:14Z</dcterms:modified>
</cp:coreProperties>
</file>